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20730" windowHeight="11760" tabRatio="897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1'!$A$1:$S$142</definedName>
    <definedName name="_xlnm.Print_Area" localSheetId="1">'часть 2'!$A$1:$W$127</definedName>
    <definedName name="_xlnm.Print_Area" localSheetId="2">'часть 3'!$A$1:$F$28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F24" i="39"/>
  <c r="O142" i="38"/>
  <c r="L142"/>
  <c r="O75"/>
  <c r="O68"/>
  <c r="O51"/>
  <c r="O40"/>
  <c r="C122" i="37"/>
  <c r="P109" i="38"/>
  <c r="P142"/>
  <c r="H30" i="40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1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1"/>
  <c r="F30"/>
  <c r="E30"/>
  <c r="Q142" i="37"/>
  <c r="P142"/>
  <c r="V32"/>
  <c r="S32"/>
  <c r="R32"/>
  <c r="O32"/>
  <c r="N32"/>
  <c r="D31"/>
  <c r="C31"/>
  <c r="D30"/>
  <c r="C30"/>
  <c r="D29"/>
  <c r="C29"/>
  <c r="D28"/>
  <c r="C28"/>
  <c r="C32"/>
  <c r="P94" i="38"/>
  <c r="Q49"/>
  <c r="Q48"/>
  <c r="Q47"/>
  <c r="Q46"/>
  <c r="E24" i="39"/>
  <c r="D24"/>
  <c r="C24"/>
  <c r="V122" i="37"/>
  <c r="S122"/>
  <c r="R122"/>
  <c r="O122"/>
  <c r="N122"/>
  <c r="D122"/>
  <c r="V74"/>
  <c r="O74"/>
  <c r="N74"/>
  <c r="M74"/>
  <c r="D74"/>
  <c r="C74"/>
  <c r="C55"/>
  <c r="N55"/>
  <c r="O55"/>
  <c r="V55"/>
  <c r="D48"/>
  <c r="V48"/>
  <c r="O48"/>
  <c r="N48"/>
  <c r="C48"/>
  <c r="K142" i="38"/>
  <c r="J142"/>
  <c r="I142"/>
  <c r="H142"/>
  <c r="O94"/>
  <c r="L94"/>
  <c r="K94"/>
  <c r="J94"/>
  <c r="I94"/>
  <c r="H94"/>
  <c r="L75"/>
  <c r="K75"/>
  <c r="J75"/>
  <c r="I75"/>
  <c r="H75"/>
  <c r="L68"/>
  <c r="K68"/>
  <c r="J68"/>
  <c r="I68"/>
  <c r="H68"/>
  <c r="A52" i="37"/>
  <c r="A53"/>
  <c r="A54"/>
  <c r="D62"/>
  <c r="D57"/>
  <c r="D58"/>
  <c r="D59"/>
  <c r="D60"/>
  <c r="D61"/>
  <c r="D63"/>
  <c r="D64"/>
  <c r="D65"/>
  <c r="D66"/>
  <c r="D67"/>
  <c r="D68"/>
  <c r="D69"/>
  <c r="D70"/>
  <c r="D71"/>
  <c r="D72"/>
  <c r="D73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A58"/>
  <c r="A59"/>
  <c r="A60"/>
  <c r="A61"/>
  <c r="A64"/>
  <c r="A65"/>
  <c r="A66"/>
  <c r="A72" i="38"/>
  <c r="A73"/>
  <c r="A74"/>
  <c r="A82"/>
  <c r="A83"/>
  <c r="A84"/>
  <c r="A86"/>
  <c r="D9" i="37"/>
  <c r="D10"/>
  <c r="D11"/>
  <c r="D12"/>
  <c r="D13"/>
  <c r="D14"/>
  <c r="D15"/>
  <c r="D16"/>
  <c r="D17"/>
  <c r="D18"/>
  <c r="D19"/>
  <c r="D20"/>
  <c r="D21"/>
  <c r="C19"/>
  <c r="C14"/>
  <c r="C13"/>
  <c r="R22"/>
  <c r="O22"/>
  <c r="N22"/>
  <c r="V22"/>
  <c r="V23"/>
  <c r="C22"/>
  <c r="A9"/>
  <c r="A10"/>
  <c r="A11"/>
  <c r="A12"/>
  <c r="A13"/>
  <c r="A14"/>
  <c r="A15"/>
  <c r="A16"/>
  <c r="E22"/>
  <c r="E23"/>
  <c r="F22"/>
  <c r="F23"/>
  <c r="G22"/>
  <c r="G23"/>
  <c r="H22"/>
  <c r="H23"/>
  <c r="I22"/>
  <c r="I23"/>
  <c r="J22"/>
  <c r="J23"/>
  <c r="K22"/>
  <c r="K23"/>
  <c r="L22"/>
  <c r="L23"/>
  <c r="M22"/>
  <c r="M23"/>
  <c r="P22"/>
  <c r="P23"/>
  <c r="Q22"/>
  <c r="Q23"/>
  <c r="S22"/>
  <c r="S23"/>
  <c r="T22"/>
  <c r="T23"/>
  <c r="U22"/>
  <c r="U23"/>
  <c r="W22"/>
  <c r="W23"/>
  <c r="Q43" i="38"/>
  <c r="L51"/>
  <c r="K51"/>
  <c r="J51"/>
  <c r="I51"/>
  <c r="H51"/>
  <c r="Q35"/>
  <c r="Q39"/>
  <c r="Q44"/>
  <c r="Q45"/>
  <c r="Q38"/>
  <c r="Q36"/>
  <c r="Q37"/>
  <c r="L40"/>
  <c r="Q78"/>
  <c r="Q77"/>
  <c r="S40" i="37"/>
  <c r="V40"/>
  <c r="R40"/>
  <c r="O40"/>
  <c r="N40"/>
  <c r="C40"/>
  <c r="H57" i="38"/>
  <c r="I57"/>
  <c r="J57"/>
  <c r="K57"/>
  <c r="O57"/>
  <c r="D47" i="37"/>
  <c r="D46"/>
  <c r="D45"/>
  <c r="D44"/>
  <c r="D43"/>
  <c r="M32"/>
  <c r="W32"/>
  <c r="W33"/>
  <c r="U32"/>
  <c r="U33"/>
  <c r="T32"/>
  <c r="T33"/>
  <c r="Q32"/>
  <c r="Q33"/>
  <c r="P32"/>
  <c r="P33"/>
  <c r="D22"/>
  <c r="J40" i="38"/>
  <c r="A36" i="37"/>
  <c r="A37"/>
  <c r="A38"/>
  <c r="A39"/>
  <c r="A28" i="38"/>
  <c r="A29"/>
  <c r="A30"/>
  <c r="A31"/>
  <c r="A32"/>
  <c r="A33"/>
  <c r="A34"/>
  <c r="I40"/>
  <c r="H40"/>
  <c r="K40"/>
  <c r="L57"/>
  <c r="M40"/>
  <c r="N40"/>
  <c r="Q34"/>
  <c r="Q26"/>
  <c r="Q27"/>
  <c r="Q28"/>
  <c r="Q29"/>
  <c r="Q30"/>
  <c r="Q31"/>
  <c r="Q32"/>
  <c r="Q33"/>
</calcChain>
</file>

<file path=xl/sharedStrings.xml><?xml version="1.0" encoding="utf-8"?>
<sst xmlns="http://schemas.openxmlformats.org/spreadsheetml/2006/main" count="640" uniqueCount="215">
  <si>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</si>
  <si>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</si>
  <si>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</si>
  <si>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</si>
  <si>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</si>
  <si>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</si>
  <si>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</si>
  <si>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</si>
  <si>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</si>
  <si>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</si>
  <si>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</si>
  <si>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</si>
  <si>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</si>
  <si>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</si>
  <si>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</si>
  <si>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</si>
  <si>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</si>
  <si>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</si>
  <si>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</si>
  <si>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</si>
  <si>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</si>
  <si>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</si>
  <si>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</si>
  <si>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</si>
  <si>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</si>
  <si>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</si>
  <si>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</si>
  <si>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</si>
  <si>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</si>
  <si>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</si>
  <si>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</si>
  <si>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</si>
  <si>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</si>
  <si>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</si>
  <si>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</si>
  <si>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</si>
  <si>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</si>
  <si>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</si>
  <si>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</si>
  <si>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</si>
  <si>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</si>
  <si>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</si>
  <si>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</si>
  <si>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</si>
  <si>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</si>
  <si>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</si>
  <si>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</si>
  <si>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</si>
  <si>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</si>
  <si>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</si>
  <si>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</si>
  <si>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</si>
  <si>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</si>
  <si>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</si>
  <si>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</si>
  <si>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</si>
  <si>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</si>
  <si>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</si>
  <si>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</si>
  <si>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</si>
  <si>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</si>
  <si>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</si>
  <si>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indexed="8"/>
        <rFont val="Times New Roman"/>
        <family val="1"/>
        <charset val="204"/>
      </rPr>
      <t>7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</si>
  <si>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</si>
  <si>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</si>
  <si>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</si>
  <si>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</si>
  <si>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</si>
  <si>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</si>
  <si>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</si>
  <si>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</si>
  <si>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 г.</t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</si>
  <si>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</si>
  <si>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</si>
  <si>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</si>
  <si>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</si>
  <si>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</si>
  <si>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</si>
  <si>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</si>
  <si>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</si>
  <si>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</si>
  <si>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</si>
  <si>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</si>
  <si>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2021 год</t>
  </si>
  <si>
    <t>2022 год</t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</si>
  <si>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</si>
  <si>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</si>
  <si>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</si>
  <si>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</si>
  <si>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</si>
  <si>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</si>
  <si>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</si>
  <si>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</si>
  <si>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</si>
  <si>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</si>
  <si>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</si>
  <si>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</si>
  <si>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</si>
  <si>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</si>
  <si>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</si>
  <si>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</si>
  <si>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</si>
  <si>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</si>
  <si>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ул.Б. Спасская, д.43/75</t>
  </si>
  <si>
    <t>ул.Б. Спасская,д.43/75</t>
  </si>
  <si>
    <t>ул. Садовая, 20/30</t>
  </si>
  <si>
    <t>Селижаровский проезд, 8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</si>
  <si>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</si>
  <si>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</si>
  <si>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</si>
  <si>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</si>
  <si>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</si>
  <si>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</si>
  <si>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</si>
  <si>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</si>
  <si>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</si>
  <si>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</si>
  <si>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</si>
  <si>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</si>
  <si>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</si>
  <si>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</si>
  <si>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</si>
  <si>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</si>
  <si>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</si>
  <si>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</si>
  <si>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</si>
  <si>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</si>
  <si>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</si>
  <si>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</si>
  <si>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</si>
  <si>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</si>
  <si>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</si>
  <si>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</si>
  <si>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</si>
  <si>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</si>
  <si>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</si>
  <si>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</si>
  <si>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</si>
  <si>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</si>
  <si>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</si>
  <si>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</si>
  <si>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</si>
  <si>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</si>
  <si>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</si>
  <si>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</si>
  <si>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</si>
  <si>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</si>
  <si>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</si>
  <si>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</si>
  <si>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</si>
  <si>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</si>
  <si>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</si>
  <si>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</si>
  <si>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</si>
  <si>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</si>
  <si>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</si>
  <si>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</si>
  <si>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</si>
  <si>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</si>
  <si>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</si>
  <si>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</si>
  <si>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</si>
  <si>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</si>
  <si>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</si>
  <si>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</si>
  <si>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</si>
  <si>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</si>
  <si>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</si>
  <si>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</si>
  <si>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</si>
  <si>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</si>
  <si>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</si>
  <si>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</si>
  <si>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</si>
  <si>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</si>
  <si>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Реестр МКД капитального ремонта которых не был завершен в 2016-2019 году и которые планируются отремонтировать в 2020 году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</si>
  <si>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</si>
  <si>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</si>
  <si>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</si>
  <si>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</si>
  <si>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</si>
  <si>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</si>
  <si>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</si>
  <si>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</si>
  <si>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</si>
  <si>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</si>
  <si>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</si>
  <si>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</si>
  <si>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</si>
  <si>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</si>
  <si>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</si>
  <si>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35968.20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</si>
  <si>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</si>
  <si>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</si>
  <si>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</si>
  <si>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</si>
  <si>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</si>
  <si>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</si>
  <si>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</si>
  <si>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</si>
  <si>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</si>
  <si>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</si>
  <si>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</si>
  <si>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</si>
  <si>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</si>
  <si>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</si>
  <si>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</si>
  <si>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</si>
  <si>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 xml:space="preserve">      Фонд капитального ремонта МКД Тверской области</t>
  </si>
  <si>
    <t>"________"  _____________________ 2020 г.</t>
  </si>
  <si>
    <t>"______"  _____________________ 2020 г.</t>
  </si>
  <si>
    <t>Реестр МКД, капитальный ремонт которых не был завершен в 2016-2019 годах и которые планируется отремонтировать в 2020 году</t>
  </si>
  <si>
    <r>
      <t>2020 год</t>
    </r>
    <r>
      <rPr>
        <b/>
        <sz val="14"/>
        <color indexed="8"/>
        <rFont val="Times New Roman"/>
        <family val="1"/>
        <charset val="204"/>
      </rPr>
      <t/>
    </r>
  </si>
  <si>
    <r>
      <t>2021 год</t>
    </r>
    <r>
      <rPr>
        <b/>
        <sz val="14"/>
        <rFont val="Times New Roman"/>
        <family val="1"/>
        <charset val="204"/>
      </rPr>
      <t/>
    </r>
  </si>
  <si>
    <r>
      <t>2022 год</t>
    </r>
    <r>
      <rPr>
        <b/>
        <sz val="14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</si>
</sst>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"/>
    <numFmt numFmtId="166" formatCode="0.0"/>
  </numFmts>
  <fonts count="3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4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6" fillId="0" borderId="0"/>
  </cellStyleXfs>
  <cellXfs count="272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 applyFont="1"/>
    <xf numFmtId="4" fontId="9" fillId="0" borderId="0" xfId="0" applyNumberFormat="1" applyFont="1"/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5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9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9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wrapText="1"/>
    </xf>
    <xf numFmtId="14" fontId="9" fillId="0" borderId="1" xfId="0" applyNumberFormat="1" applyFont="1" applyFill="1" applyBorder="1"/>
    <xf numFmtId="4" fontId="23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2" borderId="1" xfId="8" applyNumberFormat="1" applyFont="1" applyFill="1" applyBorder="1" applyAlignment="1">
      <alignment horizontal="left" vertical="top" wrapText="1"/>
    </xf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center" vertical="top"/>
    </xf>
    <xf numFmtId="4" fontId="22" fillId="0" borderId="10" xfId="0" applyNumberFormat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Alignment="1">
      <alignment wrapText="1"/>
    </xf>
    <xf numFmtId="2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5" fillId="2" borderId="1" xfId="8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wrapText="1"/>
    </xf>
    <xf numFmtId="4" fontId="25" fillId="0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top" wrapText="1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4" fontId="24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/>
    <xf numFmtId="4" fontId="24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14" fontId="9" fillId="0" borderId="0" xfId="0" applyNumberFormat="1" applyFont="1" applyFill="1"/>
    <xf numFmtId="3" fontId="5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0" fontId="20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4" fontId="20" fillId="3" borderId="5" xfId="0" applyNumberFormat="1" applyFont="1" applyFill="1" applyBorder="1"/>
    <xf numFmtId="4" fontId="20" fillId="3" borderId="1" xfId="0" applyNumberFormat="1" applyFont="1" applyFill="1" applyBorder="1"/>
    <xf numFmtId="0" fontId="20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left"/>
    </xf>
    <xf numFmtId="4" fontId="20" fillId="0" borderId="5" xfId="0" applyNumberFormat="1" applyFont="1" applyBorder="1"/>
    <xf numFmtId="4" fontId="20" fillId="0" borderId="1" xfId="0" applyNumberFormat="1" applyFont="1" applyBorder="1"/>
    <xf numFmtId="0" fontId="20" fillId="2" borderId="4" xfId="0" applyFont="1" applyFill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9" fillId="0" borderId="8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center"/>
    </xf>
    <xf numFmtId="0" fontId="20" fillId="2" borderId="7" xfId="0" applyFont="1" applyFill="1" applyBorder="1" applyAlignment="1">
      <alignment horizontal="left"/>
    </xf>
    <xf numFmtId="4" fontId="20" fillId="0" borderId="11" xfId="0" applyNumberFormat="1" applyFont="1" applyBorder="1"/>
    <xf numFmtId="4" fontId="20" fillId="0" borderId="8" xfId="0" applyNumberFormat="1" applyFont="1" applyBorder="1"/>
    <xf numFmtId="0" fontId="29" fillId="0" borderId="1" xfId="0" applyFont="1" applyBorder="1" applyAlignment="1">
      <alignment vertical="top" wrapText="1"/>
    </xf>
    <xf numFmtId="0" fontId="20" fillId="0" borderId="9" xfId="0" applyFont="1" applyBorder="1" applyAlignment="1">
      <alignment horizontal="left"/>
    </xf>
    <xf numFmtId="0" fontId="29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center"/>
    </xf>
    <xf numFmtId="0" fontId="20" fillId="0" borderId="7" xfId="0" applyFont="1" applyBorder="1" applyAlignment="1">
      <alignment horizontal="left"/>
    </xf>
    <xf numFmtId="0" fontId="29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4" fontId="22" fillId="4" borderId="10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horizontal="center" vertical="center" wrapText="1"/>
    </xf>
    <xf numFmtId="4" fontId="22" fillId="4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textRotation="90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2" borderId="4" xfId="8" applyNumberFormat="1" applyFont="1" applyFill="1" applyBorder="1" applyAlignment="1">
      <alignment horizontal="center" vertical="top" wrapText="1"/>
    </xf>
    <xf numFmtId="0" fontId="13" fillId="2" borderId="3" xfId="8" applyNumberFormat="1" applyFont="1" applyFill="1" applyBorder="1" applyAlignment="1">
      <alignment horizontal="center" vertical="top" wrapText="1"/>
    </xf>
    <xf numFmtId="0" fontId="13" fillId="2" borderId="5" xfId="8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1"/>
  <sheetViews>
    <sheetView tabSelected="1" view="pageBreakPreview" topLeftCell="A78" zoomScale="50" zoomScaleNormal="75" zoomScaleSheetLayoutView="50" workbookViewId="0">
      <selection activeCell="B122" sqref="B122"/>
    </sheetView>
  </sheetViews>
  <sheetFormatPr defaultColWidth="8.85546875" defaultRowHeight="18.75"/>
  <cols>
    <col min="1" max="1" width="6.42578125" style="26" customWidth="1"/>
    <col min="2" max="2" width="32.85546875" style="26" customWidth="1"/>
    <col min="3" max="4" width="7.42578125" style="27" customWidth="1"/>
    <col min="5" max="5" width="14.42578125" style="27" customWidth="1"/>
    <col min="6" max="6" width="4.140625" style="27" customWidth="1"/>
    <col min="7" max="7" width="4.5703125" style="27" customWidth="1"/>
    <col min="8" max="8" width="13.85546875" style="27" customWidth="1"/>
    <col min="9" max="9" width="14.5703125" style="27" customWidth="1"/>
    <col min="10" max="10" width="15.28515625" style="27" customWidth="1"/>
    <col min="11" max="11" width="12.85546875" style="27" customWidth="1"/>
    <col min="12" max="12" width="20" style="78" customWidth="1"/>
    <col min="13" max="13" width="7.85546875" style="27" customWidth="1"/>
    <col min="14" max="14" width="6.85546875" style="27" customWidth="1"/>
    <col min="15" max="15" width="20.85546875" style="78" customWidth="1"/>
    <col min="16" max="16" width="21.28515625" style="27" customWidth="1"/>
    <col min="17" max="17" width="16" style="27" customWidth="1"/>
    <col min="18" max="18" width="11.28515625" style="27" customWidth="1"/>
    <col min="19" max="19" width="15.42578125" style="27" customWidth="1"/>
    <col min="20" max="20" width="20.42578125" style="27" customWidth="1"/>
    <col min="21" max="21" width="21.5703125" style="27" customWidth="1"/>
    <col min="22" max="22" width="22.140625" style="27" customWidth="1"/>
    <col min="23" max="23" width="18.140625" style="27" customWidth="1"/>
    <col min="24" max="16384" width="8.85546875" style="27"/>
  </cols>
  <sheetData>
    <row r="1" spans="1:19" hidden="1">
      <c r="O1" s="200" t="s">
        <v>45</v>
      </c>
      <c r="P1" s="200"/>
      <c r="Q1" s="200"/>
      <c r="R1" s="200"/>
      <c r="S1" s="200"/>
    </row>
    <row r="2" spans="1:19" ht="36" hidden="1" customHeight="1">
      <c r="O2" s="201" t="s">
        <v>52</v>
      </c>
      <c r="P2" s="201"/>
      <c r="Q2" s="201"/>
      <c r="R2" s="201"/>
      <c r="S2" s="201"/>
    </row>
    <row r="3" spans="1:19" ht="15" hidden="1" customHeight="1">
      <c r="O3" s="81"/>
      <c r="P3" s="28"/>
      <c r="Q3" s="28"/>
      <c r="R3" s="28"/>
      <c r="S3" s="28"/>
    </row>
    <row r="4" spans="1:19" hidden="1">
      <c r="O4" s="81"/>
      <c r="P4" s="28"/>
      <c r="Q4" s="28"/>
      <c r="R4" s="28"/>
      <c r="S4" s="28"/>
    </row>
    <row r="5" spans="1:19" ht="13.5" hidden="1" customHeight="1">
      <c r="O5" s="81"/>
      <c r="P5" s="28"/>
      <c r="Q5" s="28"/>
      <c r="R5" s="28"/>
      <c r="S5" s="28"/>
    </row>
    <row r="6" spans="1:19" hidden="1">
      <c r="J6" s="29"/>
      <c r="K6" s="29"/>
      <c r="L6" s="79"/>
      <c r="M6" s="29"/>
      <c r="N6" s="30"/>
      <c r="O6" s="202" t="s">
        <v>58</v>
      </c>
      <c r="P6" s="202"/>
      <c r="Q6" s="202"/>
      <c r="R6" s="202"/>
      <c r="S6" s="202"/>
    </row>
    <row r="7" spans="1:19" ht="96" hidden="1" customHeight="1">
      <c r="J7" s="29"/>
      <c r="K7" s="29"/>
      <c r="L7" s="79"/>
      <c r="M7" s="29"/>
      <c r="N7" s="31"/>
      <c r="O7" s="203" t="s">
        <v>20</v>
      </c>
      <c r="P7" s="203"/>
      <c r="Q7" s="203"/>
      <c r="R7" s="203"/>
      <c r="S7" s="203"/>
    </row>
    <row r="8" spans="1:19" ht="22.15" customHeight="1">
      <c r="A8" s="205" t="s">
        <v>192</v>
      </c>
      <c r="B8" s="205"/>
      <c r="C8" s="205"/>
      <c r="D8" s="205"/>
      <c r="E8" s="205"/>
      <c r="F8" s="205"/>
      <c r="G8" s="205"/>
      <c r="H8" s="205"/>
      <c r="I8" s="205"/>
      <c r="J8" s="32"/>
      <c r="K8" s="144"/>
      <c r="L8" s="205" t="s">
        <v>192</v>
      </c>
      <c r="M8" s="205"/>
      <c r="N8" s="205"/>
      <c r="O8" s="205"/>
      <c r="P8" s="205"/>
      <c r="Q8" s="205"/>
      <c r="R8" s="205"/>
      <c r="S8" s="205"/>
    </row>
    <row r="9" spans="1:19" ht="22.15" customHeight="1">
      <c r="A9" s="197" t="s">
        <v>193</v>
      </c>
      <c r="B9" s="197"/>
      <c r="C9" s="197"/>
      <c r="D9" s="197"/>
      <c r="E9" s="197"/>
      <c r="F9" s="197"/>
      <c r="G9" s="197"/>
      <c r="H9" s="197"/>
      <c r="I9" s="197"/>
      <c r="J9" s="32"/>
      <c r="K9" s="31"/>
      <c r="L9" s="197" t="s">
        <v>208</v>
      </c>
      <c r="M9" s="197"/>
      <c r="N9" s="197"/>
      <c r="O9" s="197"/>
      <c r="P9" s="197"/>
      <c r="Q9" s="197"/>
      <c r="R9" s="197"/>
      <c r="S9" s="197"/>
    </row>
    <row r="10" spans="1:19" ht="22.15" customHeight="1">
      <c r="A10" s="197" t="s">
        <v>194</v>
      </c>
      <c r="B10" s="197"/>
      <c r="C10" s="197"/>
      <c r="D10" s="197"/>
      <c r="E10" s="197"/>
      <c r="F10" s="197"/>
      <c r="G10" s="197"/>
      <c r="H10" s="197"/>
      <c r="I10" s="197"/>
      <c r="J10" s="32"/>
      <c r="K10" s="32"/>
      <c r="L10" s="147"/>
      <c r="M10" s="32"/>
      <c r="N10" s="32"/>
      <c r="O10" s="147"/>
      <c r="P10" s="32"/>
      <c r="Q10" s="32"/>
      <c r="R10" s="32"/>
      <c r="S10" s="33"/>
    </row>
    <row r="11" spans="1:19" ht="22.15" customHeight="1">
      <c r="A11" s="197" t="s">
        <v>195</v>
      </c>
      <c r="B11" s="197"/>
      <c r="C11" s="197"/>
      <c r="D11" s="197"/>
      <c r="E11" s="197"/>
      <c r="F11" s="197"/>
      <c r="G11" s="197"/>
      <c r="H11" s="197"/>
      <c r="I11" s="197"/>
      <c r="J11" s="32"/>
      <c r="K11" s="31"/>
      <c r="L11" s="197" t="s">
        <v>196</v>
      </c>
      <c r="M11" s="197"/>
      <c r="N11" s="197"/>
      <c r="O11" s="197"/>
      <c r="P11" s="197"/>
      <c r="Q11" s="197"/>
      <c r="R11" s="197"/>
      <c r="S11" s="197"/>
    </row>
    <row r="12" spans="1:19" ht="22.15" customHeight="1">
      <c r="A12" s="197" t="s">
        <v>210</v>
      </c>
      <c r="B12" s="197"/>
      <c r="C12" s="197"/>
      <c r="D12" s="197"/>
      <c r="E12" s="197"/>
      <c r="F12" s="197"/>
      <c r="G12" s="197"/>
      <c r="H12" s="197"/>
      <c r="I12" s="197"/>
      <c r="J12" s="32"/>
      <c r="K12" s="31"/>
      <c r="L12" s="197" t="s">
        <v>209</v>
      </c>
      <c r="M12" s="197"/>
      <c r="N12" s="197"/>
      <c r="O12" s="197"/>
      <c r="P12" s="197"/>
      <c r="Q12" s="197"/>
      <c r="R12" s="197"/>
      <c r="S12" s="197"/>
    </row>
    <row r="13" spans="1:19" ht="22.15" customHeight="1">
      <c r="J13" s="29"/>
      <c r="K13" s="29"/>
      <c r="L13" s="79"/>
      <c r="M13" s="29"/>
      <c r="N13" s="31"/>
      <c r="O13" s="82"/>
      <c r="P13" s="33"/>
      <c r="Q13" s="33"/>
      <c r="R13" s="33"/>
      <c r="S13" s="33"/>
    </row>
    <row r="14" spans="1:19" ht="22.15" customHeight="1">
      <c r="J14" s="29"/>
      <c r="K14" s="29"/>
      <c r="L14" s="79"/>
      <c r="M14" s="29"/>
      <c r="N14" s="31"/>
      <c r="O14" s="82"/>
      <c r="P14" s="33"/>
      <c r="Q14" s="33"/>
      <c r="R14" s="33"/>
      <c r="S14" s="33"/>
    </row>
    <row r="15" spans="1:19" ht="18" customHeight="1">
      <c r="A15" s="204" t="s">
        <v>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</row>
    <row r="16" spans="1:19" ht="18.75" customHeight="1">
      <c r="A16" s="184" t="s">
        <v>47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21" ht="18" customHeight="1">
      <c r="A17" s="184" t="s">
        <v>67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21" ht="18" customHeight="1">
      <c r="A18" s="184" t="s">
        <v>59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33"/>
    </row>
    <row r="19" spans="1:21" ht="36.75" customHeight="1">
      <c r="A19" s="185" t="s">
        <v>48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</row>
    <row r="20" spans="1:21" ht="44.45" customHeight="1">
      <c r="A20" s="191" t="s">
        <v>0</v>
      </c>
      <c r="B20" s="191" t="s">
        <v>21</v>
      </c>
      <c r="C20" s="189" t="s">
        <v>22</v>
      </c>
      <c r="D20" s="190"/>
      <c r="E20" s="194" t="s">
        <v>23</v>
      </c>
      <c r="F20" s="194" t="s">
        <v>24</v>
      </c>
      <c r="G20" s="194" t="s">
        <v>25</v>
      </c>
      <c r="H20" s="186" t="s">
        <v>26</v>
      </c>
      <c r="I20" s="182" t="s">
        <v>27</v>
      </c>
      <c r="J20" s="183"/>
      <c r="K20" s="186" t="s">
        <v>28</v>
      </c>
      <c r="L20" s="212" t="s">
        <v>29</v>
      </c>
      <c r="M20" s="213"/>
      <c r="N20" s="213"/>
      <c r="O20" s="213"/>
      <c r="P20" s="214"/>
      <c r="Q20" s="186" t="s">
        <v>30</v>
      </c>
      <c r="R20" s="186" t="s">
        <v>31</v>
      </c>
      <c r="S20" s="181" t="s">
        <v>32</v>
      </c>
    </row>
    <row r="21" spans="1:21" ht="21.75" customHeight="1">
      <c r="A21" s="192"/>
      <c r="B21" s="192"/>
      <c r="C21" s="186" t="s">
        <v>33</v>
      </c>
      <c r="D21" s="186" t="s">
        <v>34</v>
      </c>
      <c r="E21" s="195"/>
      <c r="F21" s="195"/>
      <c r="G21" s="195"/>
      <c r="H21" s="187"/>
      <c r="I21" s="186" t="s">
        <v>35</v>
      </c>
      <c r="J21" s="186" t="s">
        <v>36</v>
      </c>
      <c r="K21" s="187"/>
      <c r="L21" s="210" t="s">
        <v>35</v>
      </c>
      <c r="M21" s="198" t="s">
        <v>37</v>
      </c>
      <c r="N21" s="198"/>
      <c r="O21" s="198"/>
      <c r="P21" s="198"/>
      <c r="Q21" s="187"/>
      <c r="R21" s="187"/>
      <c r="S21" s="181"/>
    </row>
    <row r="22" spans="1:21" ht="190.5" customHeight="1">
      <c r="A22" s="192"/>
      <c r="B22" s="192"/>
      <c r="C22" s="187"/>
      <c r="D22" s="187"/>
      <c r="E22" s="195"/>
      <c r="F22" s="195"/>
      <c r="G22" s="195"/>
      <c r="H22" s="188"/>
      <c r="I22" s="188"/>
      <c r="J22" s="188"/>
      <c r="K22" s="188"/>
      <c r="L22" s="211"/>
      <c r="M22" s="22" t="s">
        <v>44</v>
      </c>
      <c r="N22" s="22" t="s">
        <v>38</v>
      </c>
      <c r="O22" s="83" t="s">
        <v>43</v>
      </c>
      <c r="P22" s="22" t="s">
        <v>39</v>
      </c>
      <c r="Q22" s="188"/>
      <c r="R22" s="188"/>
      <c r="S22" s="181"/>
    </row>
    <row r="23" spans="1:21" ht="57" customHeight="1">
      <c r="A23" s="193"/>
      <c r="B23" s="193"/>
      <c r="C23" s="188"/>
      <c r="D23" s="188"/>
      <c r="E23" s="196"/>
      <c r="F23" s="196"/>
      <c r="G23" s="196"/>
      <c r="H23" s="23" t="s">
        <v>2</v>
      </c>
      <c r="I23" s="23" t="s">
        <v>2</v>
      </c>
      <c r="J23" s="23" t="s">
        <v>2</v>
      </c>
      <c r="K23" s="23" t="s">
        <v>40</v>
      </c>
      <c r="L23" s="17" t="s">
        <v>1</v>
      </c>
      <c r="M23" s="23" t="s">
        <v>1</v>
      </c>
      <c r="N23" s="23" t="s">
        <v>1</v>
      </c>
      <c r="O23" s="17" t="s">
        <v>1</v>
      </c>
      <c r="P23" s="23" t="s">
        <v>1</v>
      </c>
      <c r="Q23" s="23" t="s">
        <v>49</v>
      </c>
      <c r="R23" s="23" t="s">
        <v>49</v>
      </c>
      <c r="S23" s="181"/>
      <c r="T23" s="34"/>
      <c r="U23" s="34"/>
    </row>
    <row r="24" spans="1:21">
      <c r="A24" s="23">
        <v>1</v>
      </c>
      <c r="B24" s="23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44">
        <v>12</v>
      </c>
      <c r="M24" s="9">
        <v>13</v>
      </c>
      <c r="N24" s="9">
        <v>14</v>
      </c>
      <c r="O24" s="44">
        <v>15</v>
      </c>
      <c r="P24" s="9">
        <v>16</v>
      </c>
      <c r="Q24" s="9">
        <v>17</v>
      </c>
      <c r="R24" s="9">
        <v>18</v>
      </c>
      <c r="S24" s="9">
        <v>19</v>
      </c>
      <c r="T24" s="35"/>
      <c r="U24" s="34"/>
    </row>
    <row r="25" spans="1:21" ht="24" customHeight="1">
      <c r="A25" s="199" t="s">
        <v>68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34"/>
      <c r="U25" s="34"/>
    </row>
    <row r="26" spans="1:21" ht="24" customHeight="1">
      <c r="A26" s="23">
        <v>1</v>
      </c>
      <c r="B26" s="67" t="s">
        <v>73</v>
      </c>
      <c r="C26" s="23">
        <v>1957</v>
      </c>
      <c r="D26" s="23" t="s">
        <v>56</v>
      </c>
      <c r="E26" s="23" t="s">
        <v>57</v>
      </c>
      <c r="F26" s="23">
        <v>4</v>
      </c>
      <c r="G26" s="23">
        <v>4</v>
      </c>
      <c r="H26" s="18">
        <v>3664.2</v>
      </c>
      <c r="I26" s="18">
        <v>2904.4</v>
      </c>
      <c r="J26" s="18">
        <v>2904.4</v>
      </c>
      <c r="K26" s="23">
        <v>80</v>
      </c>
      <c r="L26" s="17">
        <v>6254362.6799999997</v>
      </c>
      <c r="M26" s="23"/>
      <c r="N26" s="23"/>
      <c r="O26" s="17">
        <v>6254362.6799999997</v>
      </c>
      <c r="P26" s="23"/>
      <c r="Q26" s="17">
        <f t="shared" ref="Q26:Q39" si="0">L26/I26</f>
        <v>2153.4095441399254</v>
      </c>
      <c r="R26" s="23">
        <v>7920</v>
      </c>
      <c r="S26" s="23" t="s">
        <v>72</v>
      </c>
      <c r="T26" s="34"/>
      <c r="U26" s="34"/>
    </row>
    <row r="27" spans="1:21" ht="24" customHeight="1">
      <c r="A27" s="23">
        <v>2</v>
      </c>
      <c r="B27" s="67" t="s">
        <v>74</v>
      </c>
      <c r="C27" s="23">
        <v>1960</v>
      </c>
      <c r="D27" s="23" t="s">
        <v>56</v>
      </c>
      <c r="E27" s="23" t="s">
        <v>57</v>
      </c>
      <c r="F27" s="23">
        <v>3</v>
      </c>
      <c r="G27" s="23">
        <v>4</v>
      </c>
      <c r="H27" s="18">
        <v>1945.1</v>
      </c>
      <c r="I27" s="18">
        <v>1648.4</v>
      </c>
      <c r="J27" s="18">
        <v>1648.4</v>
      </c>
      <c r="K27" s="23">
        <v>39</v>
      </c>
      <c r="L27" s="17">
        <v>3709524.01</v>
      </c>
      <c r="M27" s="23"/>
      <c r="N27" s="23"/>
      <c r="O27" s="17">
        <v>3709524.01</v>
      </c>
      <c r="P27" s="23"/>
      <c r="Q27" s="17">
        <f t="shared" si="0"/>
        <v>2250.3785549623876</v>
      </c>
      <c r="R27" s="23">
        <v>7920</v>
      </c>
      <c r="S27" s="23" t="s">
        <v>72</v>
      </c>
      <c r="T27" s="34"/>
      <c r="U27" s="34"/>
    </row>
    <row r="28" spans="1:21" ht="24" customHeight="1">
      <c r="A28" s="23">
        <f t="shared" ref="A28:A34" si="1">A27+1</f>
        <v>3</v>
      </c>
      <c r="B28" s="67" t="s">
        <v>75</v>
      </c>
      <c r="C28" s="23">
        <v>1961</v>
      </c>
      <c r="D28" s="23" t="s">
        <v>56</v>
      </c>
      <c r="E28" s="23" t="s">
        <v>57</v>
      </c>
      <c r="F28" s="23">
        <v>4</v>
      </c>
      <c r="G28" s="23">
        <v>3</v>
      </c>
      <c r="H28" s="18">
        <v>2834.9</v>
      </c>
      <c r="I28" s="18">
        <v>2162</v>
      </c>
      <c r="J28" s="18">
        <v>2162</v>
      </c>
      <c r="K28" s="23">
        <v>66</v>
      </c>
      <c r="L28" s="17">
        <v>2903988.69</v>
      </c>
      <c r="M28" s="23"/>
      <c r="N28" s="23"/>
      <c r="O28" s="17">
        <v>2903988.69</v>
      </c>
      <c r="P28" s="23"/>
      <c r="Q28" s="17">
        <f t="shared" si="0"/>
        <v>1343.195508788159</v>
      </c>
      <c r="R28" s="23">
        <v>7920</v>
      </c>
      <c r="S28" s="23" t="s">
        <v>72</v>
      </c>
      <c r="T28" s="34"/>
      <c r="U28" s="34"/>
    </row>
    <row r="29" spans="1:21" ht="24" customHeight="1">
      <c r="A29" s="23">
        <f t="shared" si="1"/>
        <v>4</v>
      </c>
      <c r="B29" s="67" t="s">
        <v>76</v>
      </c>
      <c r="C29" s="23">
        <v>1964</v>
      </c>
      <c r="D29" s="23" t="s">
        <v>56</v>
      </c>
      <c r="E29" s="23" t="s">
        <v>57</v>
      </c>
      <c r="F29" s="23">
        <v>4</v>
      </c>
      <c r="G29" s="23">
        <v>3</v>
      </c>
      <c r="H29" s="18">
        <v>2135.4</v>
      </c>
      <c r="I29" s="18">
        <v>1792.2</v>
      </c>
      <c r="J29" s="18">
        <v>1792</v>
      </c>
      <c r="K29" s="23">
        <v>41</v>
      </c>
      <c r="L29" s="17">
        <v>1868300.41</v>
      </c>
      <c r="M29" s="23"/>
      <c r="N29" s="23"/>
      <c r="O29" s="17">
        <v>1868300.41</v>
      </c>
      <c r="P29" s="23"/>
      <c r="Q29" s="17">
        <f t="shared" si="0"/>
        <v>1042.4620075884386</v>
      </c>
      <c r="R29" s="23">
        <v>7920</v>
      </c>
      <c r="S29" s="23" t="s">
        <v>72</v>
      </c>
      <c r="T29" s="34"/>
      <c r="U29" s="34"/>
    </row>
    <row r="30" spans="1:21" ht="24" customHeight="1">
      <c r="A30" s="23">
        <f t="shared" si="1"/>
        <v>5</v>
      </c>
      <c r="B30" s="67" t="s">
        <v>77</v>
      </c>
      <c r="C30" s="23">
        <v>1964</v>
      </c>
      <c r="D30" s="23" t="s">
        <v>56</v>
      </c>
      <c r="E30" s="23" t="s">
        <v>57</v>
      </c>
      <c r="F30" s="23">
        <v>4</v>
      </c>
      <c r="G30" s="23">
        <v>3</v>
      </c>
      <c r="H30" s="18">
        <v>2240.1</v>
      </c>
      <c r="I30" s="18">
        <v>2095.8000000000002</v>
      </c>
      <c r="J30" s="18">
        <v>2095.8000000000002</v>
      </c>
      <c r="K30" s="23">
        <v>54</v>
      </c>
      <c r="L30" s="17">
        <v>2903988.69</v>
      </c>
      <c r="M30" s="23"/>
      <c r="N30" s="23"/>
      <c r="O30" s="17">
        <v>2903988.69</v>
      </c>
      <c r="P30" s="23"/>
      <c r="Q30" s="17">
        <f t="shared" si="0"/>
        <v>1385.6230031491552</v>
      </c>
      <c r="R30" s="23">
        <v>7920</v>
      </c>
      <c r="S30" s="23" t="s">
        <v>72</v>
      </c>
      <c r="T30" s="34"/>
      <c r="U30" s="34"/>
    </row>
    <row r="31" spans="1:21" ht="24" customHeight="1">
      <c r="A31" s="23">
        <f t="shared" si="1"/>
        <v>6</v>
      </c>
      <c r="B31" s="67" t="s">
        <v>78</v>
      </c>
      <c r="C31" s="23">
        <v>1977</v>
      </c>
      <c r="D31" s="23" t="s">
        <v>56</v>
      </c>
      <c r="E31" s="23" t="s">
        <v>57</v>
      </c>
      <c r="F31" s="23">
        <v>5</v>
      </c>
      <c r="G31" s="23">
        <v>2</v>
      </c>
      <c r="H31" s="18">
        <v>3231.3</v>
      </c>
      <c r="I31" s="18">
        <v>2623</v>
      </c>
      <c r="J31" s="18">
        <v>2623</v>
      </c>
      <c r="K31" s="23">
        <v>200</v>
      </c>
      <c r="L31" s="17">
        <v>3937669</v>
      </c>
      <c r="M31" s="23"/>
      <c r="N31" s="23"/>
      <c r="O31" s="17">
        <v>3937669</v>
      </c>
      <c r="P31" s="23"/>
      <c r="Q31" s="17">
        <f>L31/I31</f>
        <v>1501.2081585970263</v>
      </c>
      <c r="R31" s="23">
        <v>7920</v>
      </c>
      <c r="S31" s="23" t="s">
        <v>72</v>
      </c>
      <c r="T31" s="34"/>
      <c r="U31" s="34"/>
    </row>
    <row r="32" spans="1:21" ht="24" customHeight="1">
      <c r="A32" s="23">
        <f t="shared" si="1"/>
        <v>7</v>
      </c>
      <c r="B32" s="67" t="s">
        <v>85</v>
      </c>
      <c r="C32" s="23">
        <v>1972</v>
      </c>
      <c r="D32" s="23" t="s">
        <v>56</v>
      </c>
      <c r="E32" s="23" t="s">
        <v>57</v>
      </c>
      <c r="F32" s="23">
        <v>5</v>
      </c>
      <c r="G32" s="23">
        <v>1</v>
      </c>
      <c r="H32" s="18">
        <v>3999.2</v>
      </c>
      <c r="I32" s="18">
        <v>2344.5</v>
      </c>
      <c r="J32" s="18">
        <v>2344.5</v>
      </c>
      <c r="K32" s="23">
        <v>231</v>
      </c>
      <c r="L32" s="17">
        <v>3519584</v>
      </c>
      <c r="M32" s="23"/>
      <c r="N32" s="23"/>
      <c r="O32" s="17">
        <v>3519584</v>
      </c>
      <c r="P32" s="23"/>
      <c r="Q32" s="17">
        <f t="shared" si="0"/>
        <v>1501.2087865216465</v>
      </c>
      <c r="R32" s="23">
        <v>7920</v>
      </c>
      <c r="S32" s="23" t="s">
        <v>72</v>
      </c>
      <c r="T32" s="34"/>
      <c r="U32" s="34"/>
    </row>
    <row r="33" spans="1:23" s="40" customFormat="1" ht="24" customHeight="1">
      <c r="A33" s="23">
        <f t="shared" si="1"/>
        <v>8</v>
      </c>
      <c r="B33" s="67" t="s">
        <v>86</v>
      </c>
      <c r="C33" s="23">
        <v>1968</v>
      </c>
      <c r="D33" s="23" t="s">
        <v>56</v>
      </c>
      <c r="E33" s="23" t="s">
        <v>57</v>
      </c>
      <c r="F33" s="23">
        <v>5</v>
      </c>
      <c r="G33" s="23">
        <v>4</v>
      </c>
      <c r="H33" s="18">
        <v>4185.8</v>
      </c>
      <c r="I33" s="18">
        <v>4155.1000000000004</v>
      </c>
      <c r="J33" s="18">
        <v>4155.1000000000004</v>
      </c>
      <c r="K33" s="23">
        <v>125</v>
      </c>
      <c r="L33" s="17">
        <v>2274801</v>
      </c>
      <c r="M33" s="23"/>
      <c r="N33" s="23"/>
      <c r="O33" s="17">
        <v>2274801</v>
      </c>
      <c r="P33" s="23"/>
      <c r="Q33" s="17">
        <f t="shared" si="0"/>
        <v>547.47202233399912</v>
      </c>
      <c r="R33" s="23">
        <v>7920</v>
      </c>
      <c r="S33" s="23" t="s">
        <v>72</v>
      </c>
      <c r="T33" s="68"/>
      <c r="U33" s="68"/>
    </row>
    <row r="34" spans="1:23" s="40" customFormat="1" ht="24" customHeight="1">
      <c r="A34" s="23">
        <f t="shared" si="1"/>
        <v>9</v>
      </c>
      <c r="B34" s="67" t="s">
        <v>87</v>
      </c>
      <c r="C34" s="23">
        <v>1974</v>
      </c>
      <c r="D34" s="23" t="s">
        <v>56</v>
      </c>
      <c r="E34" s="23" t="s">
        <v>81</v>
      </c>
      <c r="F34" s="23">
        <v>5</v>
      </c>
      <c r="G34" s="23">
        <v>5</v>
      </c>
      <c r="H34" s="18">
        <v>3470.6</v>
      </c>
      <c r="I34" s="18">
        <v>3440.6</v>
      </c>
      <c r="J34" s="18">
        <v>3440.6</v>
      </c>
      <c r="K34" s="23">
        <v>119</v>
      </c>
      <c r="L34" s="17">
        <v>2000844</v>
      </c>
      <c r="M34" s="23"/>
      <c r="N34" s="23"/>
      <c r="O34" s="17">
        <v>2000844</v>
      </c>
      <c r="P34" s="23"/>
      <c r="Q34" s="17">
        <f t="shared" si="0"/>
        <v>581.53926640702207</v>
      </c>
      <c r="R34" s="23">
        <v>7920</v>
      </c>
      <c r="S34" s="23" t="s">
        <v>72</v>
      </c>
      <c r="T34" s="68"/>
      <c r="U34" s="68"/>
    </row>
    <row r="35" spans="1:23" s="40" customFormat="1" ht="24" customHeight="1">
      <c r="A35" s="23">
        <v>11</v>
      </c>
      <c r="B35" s="67" t="s">
        <v>88</v>
      </c>
      <c r="C35" s="23">
        <v>1973</v>
      </c>
      <c r="D35" s="23" t="s">
        <v>56</v>
      </c>
      <c r="E35" s="23" t="s">
        <v>79</v>
      </c>
      <c r="F35" s="23">
        <v>5</v>
      </c>
      <c r="G35" s="23">
        <v>6</v>
      </c>
      <c r="H35" s="18">
        <v>5548.2</v>
      </c>
      <c r="I35" s="18">
        <v>4627.2</v>
      </c>
      <c r="J35" s="18">
        <v>4627</v>
      </c>
      <c r="K35" s="23">
        <v>199</v>
      </c>
      <c r="L35" s="17">
        <v>4255492</v>
      </c>
      <c r="M35" s="23"/>
      <c r="N35" s="23"/>
      <c r="O35" s="17">
        <v>4255492</v>
      </c>
      <c r="P35" s="23"/>
      <c r="Q35" s="17">
        <f>L35/I35</f>
        <v>919.66891424619644</v>
      </c>
      <c r="R35" s="23">
        <v>7920</v>
      </c>
      <c r="S35" s="23" t="s">
        <v>72</v>
      </c>
      <c r="T35" s="68"/>
      <c r="U35" s="68"/>
    </row>
    <row r="36" spans="1:23" s="40" customFormat="1" ht="24" customHeight="1">
      <c r="A36" s="23">
        <v>13</v>
      </c>
      <c r="B36" s="67" t="s">
        <v>89</v>
      </c>
      <c r="C36" s="23">
        <v>1963</v>
      </c>
      <c r="D36" s="23" t="s">
        <v>56</v>
      </c>
      <c r="E36" s="23" t="s">
        <v>57</v>
      </c>
      <c r="F36" s="23">
        <v>2</v>
      </c>
      <c r="G36" s="23">
        <v>1</v>
      </c>
      <c r="H36" s="18">
        <v>395</v>
      </c>
      <c r="I36" s="18">
        <v>374.9</v>
      </c>
      <c r="J36" s="18">
        <v>374.9</v>
      </c>
      <c r="K36" s="23">
        <v>15</v>
      </c>
      <c r="L36" s="17">
        <v>1245533</v>
      </c>
      <c r="M36" s="23"/>
      <c r="N36" s="23"/>
      <c r="O36" s="17">
        <v>1245533</v>
      </c>
      <c r="P36" s="23"/>
      <c r="Q36" s="17">
        <f t="shared" si="0"/>
        <v>3322.3072819418512</v>
      </c>
      <c r="R36" s="23">
        <v>7920</v>
      </c>
      <c r="S36" s="23" t="s">
        <v>72</v>
      </c>
      <c r="T36" s="68"/>
      <c r="U36" s="68"/>
    </row>
    <row r="37" spans="1:23" ht="24" customHeight="1">
      <c r="A37" s="23">
        <v>16</v>
      </c>
      <c r="B37" s="67" t="s">
        <v>92</v>
      </c>
      <c r="C37" s="23">
        <v>1957</v>
      </c>
      <c r="D37" s="23" t="s">
        <v>56</v>
      </c>
      <c r="E37" s="23" t="s">
        <v>57</v>
      </c>
      <c r="F37" s="23">
        <v>3</v>
      </c>
      <c r="G37" s="23">
        <v>3</v>
      </c>
      <c r="H37" s="18">
        <v>1373.3</v>
      </c>
      <c r="I37" s="18">
        <v>1155.3</v>
      </c>
      <c r="J37" s="18">
        <v>1155.3</v>
      </c>
      <c r="K37" s="23">
        <v>40</v>
      </c>
      <c r="L37" s="17">
        <v>2910757</v>
      </c>
      <c r="M37" s="23"/>
      <c r="N37" s="23"/>
      <c r="O37" s="17">
        <v>2910757</v>
      </c>
      <c r="P37" s="23"/>
      <c r="Q37" s="17">
        <f t="shared" si="0"/>
        <v>2519.4815199515278</v>
      </c>
      <c r="R37" s="23">
        <v>7920</v>
      </c>
      <c r="S37" s="23" t="s">
        <v>72</v>
      </c>
      <c r="T37" s="34"/>
      <c r="U37" s="34"/>
    </row>
    <row r="38" spans="1:23" ht="24" customHeight="1">
      <c r="A38" s="23">
        <v>19</v>
      </c>
      <c r="B38" s="67" t="s">
        <v>95</v>
      </c>
      <c r="C38" s="23">
        <v>1951</v>
      </c>
      <c r="D38" s="23" t="s">
        <v>56</v>
      </c>
      <c r="E38" s="23" t="s">
        <v>57</v>
      </c>
      <c r="F38" s="23">
        <v>2</v>
      </c>
      <c r="G38" s="23">
        <v>1</v>
      </c>
      <c r="H38" s="18">
        <v>799.7</v>
      </c>
      <c r="I38" s="18">
        <v>518.6</v>
      </c>
      <c r="J38" s="18">
        <v>418.4</v>
      </c>
      <c r="K38" s="23">
        <v>32</v>
      </c>
      <c r="L38" s="17">
        <v>2014364</v>
      </c>
      <c r="M38" s="23"/>
      <c r="N38" s="23"/>
      <c r="O38" s="17">
        <v>2014364</v>
      </c>
      <c r="P38" s="23"/>
      <c r="Q38" s="17">
        <f t="shared" si="0"/>
        <v>3884.2344774392595</v>
      </c>
      <c r="R38" s="23">
        <v>7920</v>
      </c>
      <c r="S38" s="23" t="s">
        <v>72</v>
      </c>
      <c r="T38" s="34"/>
      <c r="U38" s="34"/>
    </row>
    <row r="39" spans="1:23" ht="24" customHeight="1">
      <c r="A39" s="23">
        <v>20</v>
      </c>
      <c r="B39" s="67" t="s">
        <v>96</v>
      </c>
      <c r="C39" s="23">
        <v>1961</v>
      </c>
      <c r="D39" s="23" t="s">
        <v>56</v>
      </c>
      <c r="E39" s="23" t="s">
        <v>80</v>
      </c>
      <c r="F39" s="23">
        <v>1</v>
      </c>
      <c r="G39" s="23">
        <v>1</v>
      </c>
      <c r="H39" s="18">
        <v>145.4</v>
      </c>
      <c r="I39" s="18">
        <v>145.4</v>
      </c>
      <c r="J39" s="18">
        <v>145.4</v>
      </c>
      <c r="K39" s="23">
        <v>15</v>
      </c>
      <c r="L39" s="17">
        <v>791997</v>
      </c>
      <c r="M39" s="23"/>
      <c r="N39" s="23"/>
      <c r="O39" s="17">
        <v>791997</v>
      </c>
      <c r="P39" s="23"/>
      <c r="Q39" s="17">
        <f t="shared" si="0"/>
        <v>5447.022008253095</v>
      </c>
      <c r="R39" s="23">
        <v>7920</v>
      </c>
      <c r="S39" s="23" t="s">
        <v>72</v>
      </c>
      <c r="T39" s="34"/>
      <c r="U39" s="34"/>
    </row>
    <row r="40" spans="1:23">
      <c r="A40" s="198" t="s">
        <v>42</v>
      </c>
      <c r="B40" s="198"/>
      <c r="C40" s="9"/>
      <c r="D40" s="9"/>
      <c r="E40" s="9"/>
      <c r="F40" s="9"/>
      <c r="G40" s="9"/>
      <c r="H40" s="43">
        <f>SUM(H26:H39)</f>
        <v>35968.199999999997</v>
      </c>
      <c r="I40" s="43">
        <f>SUM(I26:I39)</f>
        <v>29987.4</v>
      </c>
      <c r="J40" s="43">
        <f>SUM(J26:J39)</f>
        <v>29886.799999999999</v>
      </c>
      <c r="K40" s="10">
        <f>SUM(K26:K39)</f>
        <v>1256</v>
      </c>
      <c r="L40" s="71">
        <f>SUM(L26:L39)</f>
        <v>40591205.480000004</v>
      </c>
      <c r="M40" s="10">
        <f>SUM(M26:M36)</f>
        <v>0</v>
      </c>
      <c r="N40" s="10">
        <f>SUM(N26:N36)</f>
        <v>0</v>
      </c>
      <c r="O40" s="71">
        <f>SUM(O26:O39)</f>
        <v>40591205.480000004</v>
      </c>
      <c r="P40" s="9"/>
      <c r="Q40" s="23"/>
      <c r="R40" s="9"/>
      <c r="S40" s="9"/>
      <c r="U40" s="36"/>
      <c r="V40" s="37"/>
      <c r="W40" s="37"/>
    </row>
    <row r="41" spans="1:23" ht="36.75" customHeight="1">
      <c r="A41" s="182" t="s">
        <v>41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183"/>
    </row>
    <row r="42" spans="1:23" ht="22.5">
      <c r="A42" s="206" t="s">
        <v>69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8"/>
    </row>
    <row r="43" spans="1:23">
      <c r="A43" s="23">
        <v>1</v>
      </c>
      <c r="B43" s="67" t="s">
        <v>97</v>
      </c>
      <c r="C43" s="23">
        <v>1965</v>
      </c>
      <c r="D43" s="23" t="s">
        <v>56</v>
      </c>
      <c r="E43" s="23" t="s">
        <v>57</v>
      </c>
      <c r="F43" s="23">
        <v>5</v>
      </c>
      <c r="G43" s="23">
        <v>3</v>
      </c>
      <c r="H43" s="18">
        <v>2979.5</v>
      </c>
      <c r="I43" s="18">
        <v>2416</v>
      </c>
      <c r="J43" s="18">
        <v>2416</v>
      </c>
      <c r="K43" s="23">
        <v>70</v>
      </c>
      <c r="L43" s="17">
        <v>5015952</v>
      </c>
      <c r="M43" s="23"/>
      <c r="N43" s="23"/>
      <c r="O43" s="17">
        <v>5015952</v>
      </c>
      <c r="P43" s="23"/>
      <c r="Q43" s="17">
        <f t="shared" ref="Q43:Q49" si="2">L43/I43</f>
        <v>2076.1390728476822</v>
      </c>
      <c r="R43" s="23">
        <v>7920</v>
      </c>
      <c r="S43" s="91">
        <v>44561</v>
      </c>
      <c r="T43" s="145"/>
    </row>
    <row r="44" spans="1:23">
      <c r="A44" s="23">
        <v>2</v>
      </c>
      <c r="B44" s="67" t="s">
        <v>99</v>
      </c>
      <c r="C44" s="23">
        <v>1980</v>
      </c>
      <c r="D44" s="23" t="s">
        <v>56</v>
      </c>
      <c r="E44" s="23" t="s">
        <v>81</v>
      </c>
      <c r="F44" s="23">
        <v>5</v>
      </c>
      <c r="G44" s="23">
        <v>5</v>
      </c>
      <c r="H44" s="18">
        <v>3803.9</v>
      </c>
      <c r="I44" s="18">
        <v>3432.1</v>
      </c>
      <c r="J44" s="18">
        <v>3432.1</v>
      </c>
      <c r="K44" s="23">
        <v>149</v>
      </c>
      <c r="L44" s="17">
        <v>3621525</v>
      </c>
      <c r="M44" s="23"/>
      <c r="N44" s="23"/>
      <c r="O44" s="17">
        <v>3621525</v>
      </c>
      <c r="P44" s="23"/>
      <c r="Q44" s="17">
        <f t="shared" si="2"/>
        <v>1055.1921564056991</v>
      </c>
      <c r="R44" s="23">
        <v>7920</v>
      </c>
      <c r="S44" s="91">
        <v>44561</v>
      </c>
    </row>
    <row r="45" spans="1:23">
      <c r="A45" s="23">
        <v>3</v>
      </c>
      <c r="B45" s="67" t="s">
        <v>98</v>
      </c>
      <c r="C45" s="23">
        <v>1961</v>
      </c>
      <c r="D45" s="23" t="s">
        <v>56</v>
      </c>
      <c r="E45" s="23" t="s">
        <v>57</v>
      </c>
      <c r="F45" s="23">
        <v>2</v>
      </c>
      <c r="G45" s="23">
        <v>2</v>
      </c>
      <c r="H45" s="18">
        <v>581.6</v>
      </c>
      <c r="I45" s="18">
        <v>534.1</v>
      </c>
      <c r="J45" s="18">
        <v>534.1</v>
      </c>
      <c r="K45" s="23">
        <v>38</v>
      </c>
      <c r="L45" s="17">
        <v>1827686</v>
      </c>
      <c r="M45" s="23"/>
      <c r="N45" s="23"/>
      <c r="O45" s="17">
        <v>1827686</v>
      </c>
      <c r="P45" s="23"/>
      <c r="Q45" s="17">
        <f t="shared" si="2"/>
        <v>3421.9921363040626</v>
      </c>
      <c r="R45" s="23">
        <v>7920</v>
      </c>
      <c r="S45" s="91">
        <v>44561</v>
      </c>
    </row>
    <row r="46" spans="1:23">
      <c r="A46" s="23">
        <v>4</v>
      </c>
      <c r="B46" s="67" t="s">
        <v>90</v>
      </c>
      <c r="C46" s="23">
        <v>1956</v>
      </c>
      <c r="D46" s="23" t="s">
        <v>56</v>
      </c>
      <c r="E46" s="23" t="s">
        <v>57</v>
      </c>
      <c r="F46" s="23">
        <v>3</v>
      </c>
      <c r="G46" s="23">
        <v>3</v>
      </c>
      <c r="H46" s="18">
        <v>2030</v>
      </c>
      <c r="I46" s="18">
        <v>1073.0999999999999</v>
      </c>
      <c r="J46" s="18">
        <v>1073.0999999999999</v>
      </c>
      <c r="K46" s="23">
        <v>28</v>
      </c>
      <c r="L46" s="17">
        <v>6536930</v>
      </c>
      <c r="M46" s="23"/>
      <c r="N46" s="23"/>
      <c r="O46" s="17">
        <v>6536930</v>
      </c>
      <c r="P46" s="23"/>
      <c r="Q46" s="17">
        <f t="shared" si="2"/>
        <v>6091.631721181624</v>
      </c>
      <c r="R46" s="23">
        <v>7920</v>
      </c>
      <c r="S46" s="91">
        <v>44561</v>
      </c>
    </row>
    <row r="47" spans="1:23">
      <c r="A47" s="23">
        <v>5</v>
      </c>
      <c r="B47" s="67" t="s">
        <v>91</v>
      </c>
      <c r="C47" s="23">
        <v>1956</v>
      </c>
      <c r="D47" s="23" t="s">
        <v>56</v>
      </c>
      <c r="E47" s="23" t="s">
        <v>57</v>
      </c>
      <c r="F47" s="23">
        <v>3</v>
      </c>
      <c r="G47" s="23">
        <v>3</v>
      </c>
      <c r="H47" s="18">
        <v>1318.7</v>
      </c>
      <c r="I47" s="18">
        <v>1257.2</v>
      </c>
      <c r="J47" s="18">
        <v>1257.2</v>
      </c>
      <c r="K47" s="23">
        <v>51</v>
      </c>
      <c r="L47" s="17">
        <v>6424639</v>
      </c>
      <c r="M47" s="23"/>
      <c r="N47" s="23"/>
      <c r="O47" s="17">
        <v>6424639</v>
      </c>
      <c r="P47" s="23"/>
      <c r="Q47" s="17">
        <f t="shared" si="2"/>
        <v>5110.2760101813556</v>
      </c>
      <c r="R47" s="23">
        <v>7920</v>
      </c>
      <c r="S47" s="91">
        <v>44561</v>
      </c>
    </row>
    <row r="48" spans="1:23">
      <c r="A48" s="23">
        <v>6</v>
      </c>
      <c r="B48" s="67" t="s">
        <v>93</v>
      </c>
      <c r="C48" s="23">
        <v>1959</v>
      </c>
      <c r="D48" s="23" t="s">
        <v>56</v>
      </c>
      <c r="E48" s="23" t="s">
        <v>57</v>
      </c>
      <c r="F48" s="23">
        <v>3</v>
      </c>
      <c r="G48" s="23">
        <v>4</v>
      </c>
      <c r="H48" s="18">
        <v>2824.9</v>
      </c>
      <c r="I48" s="18">
        <v>1991.7</v>
      </c>
      <c r="J48" s="18">
        <v>1721.5</v>
      </c>
      <c r="K48" s="23">
        <v>43</v>
      </c>
      <c r="L48" s="17">
        <v>6458205</v>
      </c>
      <c r="M48" s="23"/>
      <c r="N48" s="23"/>
      <c r="O48" s="17">
        <v>6458205</v>
      </c>
      <c r="P48" s="23"/>
      <c r="Q48" s="17">
        <f t="shared" si="2"/>
        <v>3242.55912034945</v>
      </c>
      <c r="R48" s="23">
        <v>7920</v>
      </c>
      <c r="S48" s="91">
        <v>44561</v>
      </c>
    </row>
    <row r="49" spans="1:19">
      <c r="A49" s="23">
        <v>7</v>
      </c>
      <c r="B49" s="67" t="s">
        <v>94</v>
      </c>
      <c r="C49" s="23">
        <v>1980</v>
      </c>
      <c r="D49" s="23" t="s">
        <v>56</v>
      </c>
      <c r="E49" s="23" t="s">
        <v>79</v>
      </c>
      <c r="F49" s="23">
        <v>5</v>
      </c>
      <c r="G49" s="23">
        <v>4</v>
      </c>
      <c r="H49" s="18">
        <v>3961.7</v>
      </c>
      <c r="I49" s="18">
        <v>2988.1</v>
      </c>
      <c r="J49" s="18">
        <v>2988.1</v>
      </c>
      <c r="K49" s="23">
        <v>93</v>
      </c>
      <c r="L49" s="17">
        <v>3308450</v>
      </c>
      <c r="M49" s="23"/>
      <c r="N49" s="23"/>
      <c r="O49" s="17">
        <v>3308450</v>
      </c>
      <c r="P49" s="23"/>
      <c r="Q49" s="17">
        <f t="shared" si="2"/>
        <v>1107.2085940898899</v>
      </c>
      <c r="R49" s="23">
        <v>7920</v>
      </c>
      <c r="S49" s="91">
        <v>44561</v>
      </c>
    </row>
    <row r="50" spans="1:19">
      <c r="A50" s="23"/>
      <c r="B50" s="11"/>
      <c r="C50" s="23"/>
      <c r="D50" s="23"/>
      <c r="E50" s="23"/>
      <c r="F50" s="23"/>
      <c r="G50" s="23"/>
      <c r="H50" s="18"/>
      <c r="I50" s="18"/>
      <c r="J50" s="18"/>
      <c r="K50" s="23"/>
      <c r="L50" s="17"/>
      <c r="M50" s="23"/>
      <c r="N50" s="23"/>
      <c r="O50" s="17"/>
      <c r="P50" s="23"/>
      <c r="Q50" s="17"/>
      <c r="R50" s="23"/>
      <c r="S50" s="23"/>
    </row>
    <row r="51" spans="1:19">
      <c r="A51" s="182" t="s">
        <v>42</v>
      </c>
      <c r="B51" s="183"/>
      <c r="C51" s="9"/>
      <c r="D51" s="9"/>
      <c r="E51" s="9"/>
      <c r="F51" s="9"/>
      <c r="G51" s="9"/>
      <c r="H51" s="44">
        <f>SUM(H43:H50)</f>
        <v>17500.3</v>
      </c>
      <c r="I51" s="44">
        <f>SUM(I43:I50)</f>
        <v>13692.300000000003</v>
      </c>
      <c r="J51" s="44">
        <f>SUM(J43:J50)</f>
        <v>13422.100000000002</v>
      </c>
      <c r="K51" s="10">
        <f>SUM(K43:K50)</f>
        <v>472</v>
      </c>
      <c r="L51" s="71">
        <f>SUM(L43:L50)</f>
        <v>33193387</v>
      </c>
      <c r="M51" s="10"/>
      <c r="N51" s="10"/>
      <c r="O51" s="71">
        <f>SUM(O43:O50)</f>
        <v>33193387</v>
      </c>
      <c r="P51" s="10"/>
      <c r="Q51" s="18"/>
      <c r="R51" s="9"/>
      <c r="S51" s="9"/>
    </row>
    <row r="52" spans="1:19">
      <c r="A52" s="47"/>
      <c r="B52" s="46"/>
      <c r="C52" s="49"/>
      <c r="D52" s="49"/>
      <c r="E52" s="49"/>
      <c r="F52" s="49"/>
      <c r="G52" s="49"/>
      <c r="H52" s="50"/>
      <c r="I52" s="50"/>
      <c r="J52" s="50"/>
      <c r="K52" s="51"/>
      <c r="L52" s="80"/>
      <c r="M52" s="51"/>
      <c r="N52" s="51"/>
      <c r="O52" s="80"/>
      <c r="P52" s="51"/>
      <c r="Q52" s="46"/>
      <c r="R52" s="49"/>
      <c r="S52" s="48"/>
    </row>
    <row r="53" spans="1:19" ht="36.75" customHeight="1">
      <c r="A53" s="215" t="s">
        <v>41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7"/>
    </row>
    <row r="54" spans="1:19" s="38" customFormat="1" ht="20.25">
      <c r="A54" s="219" t="s">
        <v>70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1"/>
    </row>
    <row r="55" spans="1:19" s="38" customFormat="1">
      <c r="A55" s="23"/>
      <c r="B55" s="13"/>
      <c r="C55" s="23"/>
      <c r="D55" s="23"/>
      <c r="E55" s="9"/>
      <c r="F55" s="23"/>
      <c r="G55" s="23"/>
      <c r="H55" s="18"/>
      <c r="I55" s="18"/>
      <c r="J55" s="18"/>
      <c r="K55" s="23"/>
      <c r="L55" s="17"/>
      <c r="M55" s="23"/>
      <c r="N55" s="23"/>
      <c r="O55" s="17"/>
      <c r="P55" s="23"/>
      <c r="Q55" s="23"/>
      <c r="R55" s="23"/>
      <c r="S55" s="23"/>
    </row>
    <row r="56" spans="1:19" s="38" customFormat="1" ht="18.75" customHeight="1">
      <c r="A56" s="23"/>
      <c r="B56" s="14"/>
      <c r="C56" s="23"/>
      <c r="D56" s="23"/>
      <c r="E56" s="23"/>
      <c r="F56" s="23"/>
      <c r="G56" s="23"/>
      <c r="H56" s="18"/>
      <c r="I56" s="18"/>
      <c r="J56" s="18"/>
      <c r="K56" s="23"/>
      <c r="L56" s="17"/>
      <c r="M56" s="23"/>
      <c r="N56" s="23"/>
      <c r="O56" s="17"/>
      <c r="P56" s="23"/>
      <c r="Q56" s="23"/>
      <c r="R56" s="23"/>
      <c r="S56" s="23"/>
    </row>
    <row r="57" spans="1:19" s="38" customFormat="1">
      <c r="A57" s="182" t="s">
        <v>42</v>
      </c>
      <c r="B57" s="183"/>
      <c r="C57" s="9"/>
      <c r="D57" s="9"/>
      <c r="E57" s="9"/>
      <c r="F57" s="9"/>
      <c r="G57" s="9"/>
      <c r="H57" s="43">
        <f>SUM(H55:H56)</f>
        <v>0</v>
      </c>
      <c r="I57" s="43">
        <f>SUM(I55:I56)</f>
        <v>0</v>
      </c>
      <c r="J57" s="43">
        <f>SUM(J55:J56)</f>
        <v>0</v>
      </c>
      <c r="K57" s="10">
        <f>SUM(K55:K56)</f>
        <v>0</v>
      </c>
      <c r="L57" s="71">
        <f>SUM(L55:L56)</f>
        <v>0</v>
      </c>
      <c r="M57" s="10">
        <v>0</v>
      </c>
      <c r="N57" s="10">
        <v>0</v>
      </c>
      <c r="O57" s="71">
        <f>SUM(O55:O56)</f>
        <v>0</v>
      </c>
      <c r="P57" s="9"/>
      <c r="Q57" s="23"/>
      <c r="R57" s="9"/>
      <c r="S57" s="9"/>
    </row>
    <row r="58" spans="1:19" s="38" customFormat="1">
      <c r="A58" s="47"/>
      <c r="B58" s="46"/>
      <c r="C58" s="49"/>
      <c r="D58" s="49"/>
      <c r="E58" s="49"/>
      <c r="F58" s="49"/>
      <c r="G58" s="49"/>
      <c r="H58" s="66"/>
      <c r="I58" s="66"/>
      <c r="J58" s="66"/>
      <c r="K58" s="51"/>
      <c r="L58" s="80"/>
      <c r="M58" s="51"/>
      <c r="N58" s="51"/>
      <c r="O58" s="80"/>
      <c r="P58" s="49"/>
      <c r="Q58" s="46"/>
      <c r="R58" s="49"/>
      <c r="S58" s="48"/>
    </row>
    <row r="59" spans="1:19" s="38" customFormat="1">
      <c r="A59" s="47"/>
      <c r="B59" s="46"/>
      <c r="C59" s="49"/>
      <c r="D59" s="49"/>
      <c r="E59" s="49"/>
      <c r="F59" s="49"/>
      <c r="G59" s="49"/>
      <c r="H59" s="66"/>
      <c r="I59" s="66"/>
      <c r="J59" s="66"/>
      <c r="K59" s="51"/>
      <c r="L59" s="80"/>
      <c r="M59" s="51"/>
      <c r="N59" s="51"/>
      <c r="O59" s="80"/>
      <c r="P59" s="49"/>
      <c r="Q59" s="46"/>
      <c r="R59" s="49"/>
      <c r="S59" s="48"/>
    </row>
    <row r="60" spans="1:19" s="38" customFormat="1" ht="36.75" customHeight="1">
      <c r="A60" s="182" t="s">
        <v>41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183"/>
    </row>
    <row r="61" spans="1:19" s="38" customFormat="1" ht="61.5" customHeight="1">
      <c r="B61" s="39"/>
      <c r="C61" s="39"/>
      <c r="H61" s="218" t="s">
        <v>175</v>
      </c>
      <c r="I61" s="218"/>
      <c r="J61" s="218"/>
      <c r="K61" s="218"/>
      <c r="L61" s="218"/>
      <c r="M61" s="218"/>
      <c r="N61" s="218"/>
      <c r="O61" s="218"/>
      <c r="P61" s="218"/>
      <c r="Q61" s="218"/>
    </row>
    <row r="62" spans="1:19" s="38" customFormat="1" ht="25.5" customHeight="1">
      <c r="A62" s="92"/>
      <c r="B62" s="107" t="s">
        <v>176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23"/>
    </row>
    <row r="63" spans="1:19" s="38" customFormat="1" ht="25.5" customHeight="1">
      <c r="A63" s="23">
        <v>1</v>
      </c>
      <c r="B63" s="98" t="s">
        <v>174</v>
      </c>
      <c r="C63" s="23">
        <v>1949</v>
      </c>
      <c r="D63" s="23" t="s">
        <v>56</v>
      </c>
      <c r="E63" s="9" t="s">
        <v>57</v>
      </c>
      <c r="F63" s="23">
        <v>3</v>
      </c>
      <c r="G63" s="23">
        <v>3</v>
      </c>
      <c r="H63" s="18">
        <v>2081.1</v>
      </c>
      <c r="I63" s="18">
        <v>1851.9</v>
      </c>
      <c r="J63" s="18">
        <v>972.4</v>
      </c>
      <c r="K63" s="23">
        <v>21</v>
      </c>
      <c r="L63" s="17">
        <v>2149116.9500000002</v>
      </c>
      <c r="M63" s="23"/>
      <c r="N63" s="23"/>
      <c r="O63" s="17">
        <v>2149116.9500000002</v>
      </c>
      <c r="P63" s="44"/>
      <c r="Q63" s="23">
        <v>1160.79</v>
      </c>
      <c r="R63" s="23">
        <v>7920</v>
      </c>
      <c r="S63" s="105">
        <v>44196</v>
      </c>
    </row>
    <row r="64" spans="1:19" s="38" customFormat="1" ht="25.5" customHeight="1">
      <c r="A64" s="23">
        <v>2</v>
      </c>
      <c r="B64" s="14" t="s">
        <v>177</v>
      </c>
      <c r="C64" s="23">
        <v>1956</v>
      </c>
      <c r="D64" s="23" t="s">
        <v>56</v>
      </c>
      <c r="E64" s="23" t="s">
        <v>57</v>
      </c>
      <c r="F64" s="23">
        <v>2</v>
      </c>
      <c r="G64" s="23">
        <v>2</v>
      </c>
      <c r="H64" s="18">
        <v>1147.5</v>
      </c>
      <c r="I64" s="18">
        <v>1088.5999999999999</v>
      </c>
      <c r="J64" s="18">
        <v>378.2</v>
      </c>
      <c r="K64" s="23">
        <v>28</v>
      </c>
      <c r="L64" s="17">
        <v>2009956.76</v>
      </c>
      <c r="M64" s="23"/>
      <c r="N64" s="23"/>
      <c r="O64" s="17">
        <v>2009956.76</v>
      </c>
      <c r="P64" s="23"/>
      <c r="Q64" s="23">
        <v>1846.37</v>
      </c>
      <c r="R64" s="23">
        <v>7920</v>
      </c>
      <c r="S64" s="91">
        <v>44196</v>
      </c>
    </row>
    <row r="65" spans="1:20" s="38" customFormat="1" ht="25.5" customHeight="1">
      <c r="A65" s="23">
        <v>3</v>
      </c>
      <c r="B65" s="14" t="s">
        <v>178</v>
      </c>
      <c r="C65" s="23">
        <v>1963</v>
      </c>
      <c r="D65" s="23" t="s">
        <v>56</v>
      </c>
      <c r="E65" s="23" t="s">
        <v>57</v>
      </c>
      <c r="F65" s="23">
        <v>4</v>
      </c>
      <c r="G65" s="23">
        <v>3</v>
      </c>
      <c r="H65" s="18">
        <v>2682.4</v>
      </c>
      <c r="I65" s="18">
        <v>1997.5</v>
      </c>
      <c r="J65" s="18">
        <v>1997.5</v>
      </c>
      <c r="K65" s="23">
        <v>97</v>
      </c>
      <c r="L65" s="17">
        <v>2759971.39</v>
      </c>
      <c r="M65" s="23"/>
      <c r="N65" s="23"/>
      <c r="O65" s="17">
        <v>2759971.39</v>
      </c>
      <c r="P65" s="23"/>
      <c r="Q65" s="23">
        <v>1381.71</v>
      </c>
      <c r="R65" s="23">
        <v>7920</v>
      </c>
      <c r="S65" s="91">
        <v>44196</v>
      </c>
    </row>
    <row r="66" spans="1:20" s="38" customFormat="1" ht="25.5" customHeight="1">
      <c r="A66" s="23">
        <v>4</v>
      </c>
      <c r="B66" s="14" t="s">
        <v>179</v>
      </c>
      <c r="C66" s="23">
        <v>1959</v>
      </c>
      <c r="D66" s="23" t="s">
        <v>56</v>
      </c>
      <c r="E66" s="23" t="s">
        <v>57</v>
      </c>
      <c r="F66" s="23">
        <v>4</v>
      </c>
      <c r="G66" s="23">
        <v>4</v>
      </c>
      <c r="H66" s="18">
        <v>3445</v>
      </c>
      <c r="I66" s="18">
        <v>2645.4</v>
      </c>
      <c r="J66" s="18">
        <v>1889.2</v>
      </c>
      <c r="K66" s="23">
        <v>86</v>
      </c>
      <c r="L66" s="17">
        <v>4023969.09</v>
      </c>
      <c r="M66" s="23"/>
      <c r="N66" s="23"/>
      <c r="O66" s="17">
        <v>4023969.09</v>
      </c>
      <c r="P66" s="23"/>
      <c r="Q66" s="23">
        <v>1521.12</v>
      </c>
      <c r="R66" s="23">
        <v>7920</v>
      </c>
      <c r="S66" s="91">
        <v>44196</v>
      </c>
      <c r="T66" s="119"/>
    </row>
    <row r="67" spans="1:20" s="38" customFormat="1" ht="25.5" customHeight="1">
      <c r="A67" s="23">
        <v>5</v>
      </c>
      <c r="B67" s="14" t="s">
        <v>180</v>
      </c>
      <c r="C67" s="23">
        <v>1966</v>
      </c>
      <c r="D67" s="23" t="s">
        <v>56</v>
      </c>
      <c r="E67" s="23" t="s">
        <v>115</v>
      </c>
      <c r="F67" s="23">
        <v>5</v>
      </c>
      <c r="G67" s="23">
        <v>3</v>
      </c>
      <c r="H67" s="18">
        <v>3322.6</v>
      </c>
      <c r="I67" s="18">
        <v>2607.1</v>
      </c>
      <c r="J67" s="18">
        <v>2037.1</v>
      </c>
      <c r="K67" s="23">
        <v>97</v>
      </c>
      <c r="L67" s="17">
        <v>2514434.98</v>
      </c>
      <c r="M67" s="23"/>
      <c r="N67" s="23"/>
      <c r="O67" s="17">
        <v>2514434.98</v>
      </c>
      <c r="P67" s="23"/>
      <c r="Q67" s="23">
        <v>964.46</v>
      </c>
      <c r="R67" s="23">
        <v>7920</v>
      </c>
      <c r="S67" s="91">
        <v>44196</v>
      </c>
    </row>
    <row r="68" spans="1:20" s="38" customFormat="1" ht="25.5" customHeight="1">
      <c r="A68" s="23"/>
      <c r="B68" s="123" t="s">
        <v>42</v>
      </c>
      <c r="C68" s="124"/>
      <c r="D68" s="124"/>
      <c r="E68" s="124"/>
      <c r="F68" s="124"/>
      <c r="G68" s="124"/>
      <c r="H68" s="126">
        <f>SUM(H63:H67)</f>
        <v>12678.6</v>
      </c>
      <c r="I68" s="126">
        <f>SUM(I63:I67)</f>
        <v>10190.5</v>
      </c>
      <c r="J68" s="126">
        <f>SUM(J63:J67)</f>
        <v>7274.4</v>
      </c>
      <c r="K68" s="124">
        <f>SUM(K63:K67)</f>
        <v>329</v>
      </c>
      <c r="L68" s="125">
        <f>SUM(L63:L67)</f>
        <v>13457449.17</v>
      </c>
      <c r="M68" s="124"/>
      <c r="N68" s="124"/>
      <c r="O68" s="125">
        <f>SUM(O63:O67)</f>
        <v>13457449.17</v>
      </c>
      <c r="P68" s="124"/>
      <c r="Q68" s="23"/>
      <c r="R68" s="23"/>
      <c r="S68" s="91"/>
    </row>
    <row r="69" spans="1:20" s="38" customFormat="1" ht="25.5" customHeight="1">
      <c r="A69" s="23"/>
      <c r="B69" s="108" t="s">
        <v>181</v>
      </c>
      <c r="C69" s="23"/>
      <c r="D69" s="23"/>
      <c r="E69" s="23"/>
      <c r="F69" s="23"/>
      <c r="G69" s="23"/>
      <c r="H69" s="18"/>
      <c r="I69" s="18"/>
      <c r="J69" s="18"/>
      <c r="K69" s="23"/>
      <c r="L69" s="17"/>
      <c r="M69" s="23"/>
      <c r="N69" s="23"/>
      <c r="O69" s="17"/>
      <c r="P69" s="23"/>
      <c r="Q69" s="23"/>
      <c r="R69" s="23"/>
      <c r="S69" s="91"/>
    </row>
    <row r="70" spans="1:20" s="38" customFormat="1" ht="25.5" customHeight="1">
      <c r="A70" s="23">
        <v>1</v>
      </c>
      <c r="B70" s="11" t="s">
        <v>105</v>
      </c>
      <c r="C70" s="23">
        <v>1958</v>
      </c>
      <c r="D70" s="23" t="s">
        <v>56</v>
      </c>
      <c r="E70" s="23" t="s">
        <v>57</v>
      </c>
      <c r="F70" s="23">
        <v>2</v>
      </c>
      <c r="G70" s="23">
        <v>2</v>
      </c>
      <c r="H70" s="18">
        <v>1345.8</v>
      </c>
      <c r="I70" s="18">
        <v>1345.8</v>
      </c>
      <c r="J70" s="18">
        <v>720.55</v>
      </c>
      <c r="K70" s="23">
        <v>34</v>
      </c>
      <c r="L70" s="17">
        <v>3552093</v>
      </c>
      <c r="M70" s="23"/>
      <c r="N70" s="23"/>
      <c r="O70" s="17">
        <v>3552093</v>
      </c>
      <c r="P70" s="23"/>
      <c r="Q70" s="17">
        <v>2639.39</v>
      </c>
      <c r="R70" s="23">
        <v>7920</v>
      </c>
      <c r="S70" s="91">
        <v>44196</v>
      </c>
    </row>
    <row r="71" spans="1:20" s="38" customFormat="1" ht="41.25" customHeight="1">
      <c r="A71" s="23">
        <v>2</v>
      </c>
      <c r="B71" s="11" t="s">
        <v>106</v>
      </c>
      <c r="C71" s="23">
        <v>1977</v>
      </c>
      <c r="D71" s="23" t="s">
        <v>56</v>
      </c>
      <c r="E71" s="23" t="s">
        <v>57</v>
      </c>
      <c r="F71" s="23">
        <v>5</v>
      </c>
      <c r="G71" s="23">
        <v>4</v>
      </c>
      <c r="H71" s="18">
        <v>3655</v>
      </c>
      <c r="I71" s="18">
        <v>3655</v>
      </c>
      <c r="J71" s="18">
        <v>2511.63</v>
      </c>
      <c r="K71" s="23">
        <v>170</v>
      </c>
      <c r="L71" s="17">
        <v>3600852.29</v>
      </c>
      <c r="M71" s="23"/>
      <c r="N71" s="23"/>
      <c r="O71" s="17">
        <v>3600852.29</v>
      </c>
      <c r="P71" s="92"/>
      <c r="Q71" s="17">
        <v>930.71</v>
      </c>
      <c r="R71" s="23">
        <v>7920</v>
      </c>
      <c r="S71" s="91">
        <v>44196</v>
      </c>
    </row>
    <row r="72" spans="1:20" s="38" customFormat="1" ht="25.5" customHeight="1">
      <c r="A72" s="23">
        <f>A71+1</f>
        <v>3</v>
      </c>
      <c r="B72" s="11" t="s">
        <v>107</v>
      </c>
      <c r="C72" s="23">
        <v>1963</v>
      </c>
      <c r="D72" s="23" t="s">
        <v>56</v>
      </c>
      <c r="E72" s="23" t="s">
        <v>57</v>
      </c>
      <c r="F72" s="23">
        <v>2</v>
      </c>
      <c r="G72" s="23">
        <v>1</v>
      </c>
      <c r="H72" s="18">
        <v>719.8</v>
      </c>
      <c r="I72" s="18">
        <v>461.7</v>
      </c>
      <c r="J72" s="18">
        <v>107.4</v>
      </c>
      <c r="K72" s="23">
        <v>46</v>
      </c>
      <c r="L72" s="53">
        <v>1763431</v>
      </c>
      <c r="M72" s="23"/>
      <c r="N72" s="23"/>
      <c r="O72" s="53">
        <v>1763431</v>
      </c>
      <c r="P72" s="92"/>
      <c r="Q72" s="17">
        <v>3819.43</v>
      </c>
      <c r="R72" s="23">
        <v>7920</v>
      </c>
      <c r="S72" s="91">
        <v>44196</v>
      </c>
    </row>
    <row r="73" spans="1:20" s="38" customFormat="1" ht="25.5" customHeight="1">
      <c r="A73" s="23">
        <f>A72+1</f>
        <v>4</v>
      </c>
      <c r="B73" s="67" t="s">
        <v>108</v>
      </c>
      <c r="C73" s="23">
        <v>1974</v>
      </c>
      <c r="D73" s="23" t="s">
        <v>56</v>
      </c>
      <c r="E73" s="23" t="s">
        <v>109</v>
      </c>
      <c r="F73" s="23">
        <v>5</v>
      </c>
      <c r="G73" s="23">
        <v>5</v>
      </c>
      <c r="H73" s="18">
        <v>3970.6</v>
      </c>
      <c r="I73" s="18">
        <v>3970.6</v>
      </c>
      <c r="J73" s="18">
        <v>2778.35</v>
      </c>
      <c r="K73" s="23">
        <v>121</v>
      </c>
      <c r="L73" s="17">
        <v>2904552.11</v>
      </c>
      <c r="M73" s="23"/>
      <c r="N73" s="23"/>
      <c r="O73" s="17">
        <v>2904552.11</v>
      </c>
      <c r="P73" s="92"/>
      <c r="Q73" s="17">
        <v>731.51</v>
      </c>
      <c r="R73" s="23">
        <v>7920</v>
      </c>
      <c r="S73" s="121">
        <v>44196</v>
      </c>
    </row>
    <row r="74" spans="1:20" s="38" customFormat="1" ht="25.5" customHeight="1">
      <c r="A74" s="23">
        <f>A73+1</f>
        <v>5</v>
      </c>
      <c r="B74" s="11" t="s">
        <v>110</v>
      </c>
      <c r="C74" s="23">
        <v>1959</v>
      </c>
      <c r="D74" s="23" t="s">
        <v>56</v>
      </c>
      <c r="E74" s="23" t="s">
        <v>57</v>
      </c>
      <c r="F74" s="23">
        <v>3</v>
      </c>
      <c r="G74" s="23">
        <v>4</v>
      </c>
      <c r="H74" s="18">
        <v>2824.9</v>
      </c>
      <c r="I74" s="18">
        <v>1991.7</v>
      </c>
      <c r="J74" s="18">
        <v>1721.5</v>
      </c>
      <c r="K74" s="23">
        <v>43</v>
      </c>
      <c r="L74" s="17">
        <v>3902737</v>
      </c>
      <c r="M74" s="23"/>
      <c r="N74" s="23"/>
      <c r="O74" s="17">
        <v>3902737</v>
      </c>
      <c r="P74" s="92"/>
      <c r="Q74" s="17">
        <v>1959.5</v>
      </c>
      <c r="R74" s="23">
        <v>7920</v>
      </c>
      <c r="S74" s="121">
        <v>44196</v>
      </c>
    </row>
    <row r="75" spans="1:20" s="38" customFormat="1" ht="25.5" customHeight="1">
      <c r="A75" s="23"/>
      <c r="B75" s="127" t="s">
        <v>42</v>
      </c>
      <c r="C75" s="124"/>
      <c r="D75" s="124"/>
      <c r="E75" s="124"/>
      <c r="F75" s="124"/>
      <c r="G75" s="124"/>
      <c r="H75" s="126">
        <f>SUM(H70:H74)</f>
        <v>12516.1</v>
      </c>
      <c r="I75" s="126">
        <f>SUM(I70:I74)</f>
        <v>11424.800000000001</v>
      </c>
      <c r="J75" s="126">
        <f>SUM(J70:J74)</f>
        <v>7839.43</v>
      </c>
      <c r="K75" s="124">
        <f>SUM(K70:K74)</f>
        <v>414</v>
      </c>
      <c r="L75" s="125">
        <f>SUM(L70:L74)</f>
        <v>15723665.399999999</v>
      </c>
      <c r="M75" s="124"/>
      <c r="N75" s="124"/>
      <c r="O75" s="125">
        <f>SUM(O70:O74)</f>
        <v>15723665.399999999</v>
      </c>
      <c r="P75" s="128"/>
      <c r="Q75" s="17"/>
      <c r="R75" s="23"/>
      <c r="S75" s="93"/>
    </row>
    <row r="76" spans="1:20" s="38" customFormat="1" ht="25.5" customHeight="1">
      <c r="A76" s="23"/>
      <c r="B76" s="109" t="s">
        <v>182</v>
      </c>
      <c r="C76" s="23"/>
      <c r="D76" s="23"/>
      <c r="E76" s="23"/>
      <c r="F76" s="23"/>
      <c r="G76" s="23"/>
      <c r="H76" s="18"/>
      <c r="I76" s="18"/>
      <c r="J76" s="18"/>
      <c r="K76" s="23"/>
      <c r="L76" s="17"/>
      <c r="M76" s="23"/>
      <c r="N76" s="23"/>
      <c r="O76" s="53"/>
      <c r="P76" s="23"/>
      <c r="Q76" s="92"/>
      <c r="R76" s="23"/>
      <c r="S76" s="93"/>
    </row>
    <row r="77" spans="1:20" s="38" customFormat="1" ht="18.75" customHeight="1">
      <c r="A77" s="23">
        <v>1</v>
      </c>
      <c r="B77" s="21" t="s">
        <v>101</v>
      </c>
      <c r="C77" s="23">
        <v>1962</v>
      </c>
      <c r="D77" s="23" t="s">
        <v>56</v>
      </c>
      <c r="E77" s="23" t="s">
        <v>57</v>
      </c>
      <c r="F77" s="23">
        <v>2</v>
      </c>
      <c r="G77" s="23">
        <v>1</v>
      </c>
      <c r="H77" s="18">
        <v>326.3</v>
      </c>
      <c r="I77" s="18">
        <v>294.89999999999998</v>
      </c>
      <c r="J77" s="18">
        <v>294.89999999999998</v>
      </c>
      <c r="K77" s="23">
        <v>23</v>
      </c>
      <c r="L77" s="17">
        <v>978003.2</v>
      </c>
      <c r="M77" s="23"/>
      <c r="N77" s="23"/>
      <c r="O77" s="17">
        <v>978003.2</v>
      </c>
      <c r="P77" s="23"/>
      <c r="Q77" s="18">
        <f>L77/I77</f>
        <v>3316.3892845032215</v>
      </c>
      <c r="R77" s="23">
        <v>7920</v>
      </c>
      <c r="S77" s="23" t="s">
        <v>71</v>
      </c>
    </row>
    <row r="78" spans="1:20" s="38" customFormat="1" ht="18.75" customHeight="1">
      <c r="A78" s="23">
        <v>2</v>
      </c>
      <c r="B78" s="14" t="s">
        <v>102</v>
      </c>
      <c r="C78" s="23">
        <v>1952</v>
      </c>
      <c r="D78" s="23" t="s">
        <v>56</v>
      </c>
      <c r="E78" s="23" t="s">
        <v>57</v>
      </c>
      <c r="F78" s="23">
        <v>2</v>
      </c>
      <c r="G78" s="23">
        <v>2</v>
      </c>
      <c r="H78" s="18">
        <v>750.6</v>
      </c>
      <c r="I78" s="18">
        <v>750.6</v>
      </c>
      <c r="J78" s="18">
        <v>383.3</v>
      </c>
      <c r="K78" s="23">
        <v>17</v>
      </c>
      <c r="L78" s="17">
        <v>1784217.57</v>
      </c>
      <c r="M78" s="23"/>
      <c r="N78" s="23"/>
      <c r="O78" s="17">
        <v>1447311.42</v>
      </c>
      <c r="P78" s="176">
        <v>336906.15</v>
      </c>
      <c r="Q78" s="18">
        <f>L78/I78</f>
        <v>2377.0551159072743</v>
      </c>
      <c r="R78" s="23">
        <v>7920</v>
      </c>
      <c r="S78" s="23" t="s">
        <v>71</v>
      </c>
    </row>
    <row r="79" spans="1:20" s="38" customFormat="1" ht="18.75" customHeight="1">
      <c r="A79" s="23">
        <v>3</v>
      </c>
      <c r="B79" s="14" t="s">
        <v>104</v>
      </c>
      <c r="C79" s="23">
        <v>1952</v>
      </c>
      <c r="D79" s="23" t="s">
        <v>56</v>
      </c>
      <c r="E79" s="23" t="s">
        <v>57</v>
      </c>
      <c r="F79" s="23">
        <v>2</v>
      </c>
      <c r="G79" s="23">
        <v>1</v>
      </c>
      <c r="H79" s="18">
        <v>411.3</v>
      </c>
      <c r="I79" s="18">
        <v>411.3</v>
      </c>
      <c r="J79" s="18">
        <v>316.8</v>
      </c>
      <c r="K79" s="23">
        <v>12</v>
      </c>
      <c r="L79" s="17">
        <v>3158928.86</v>
      </c>
      <c r="M79" s="23"/>
      <c r="N79" s="23"/>
      <c r="O79" s="17">
        <v>2097030.12</v>
      </c>
      <c r="P79" s="176">
        <v>1061898.74</v>
      </c>
      <c r="Q79" s="18">
        <v>1108.4561799999999</v>
      </c>
      <c r="R79" s="23">
        <v>7920</v>
      </c>
      <c r="S79" s="23" t="s">
        <v>71</v>
      </c>
    </row>
    <row r="80" spans="1:20" s="38" customFormat="1">
      <c r="A80" s="47">
        <v>4</v>
      </c>
      <c r="B80" s="14" t="s">
        <v>111</v>
      </c>
      <c r="C80" s="23">
        <v>1966</v>
      </c>
      <c r="D80" s="23" t="s">
        <v>56</v>
      </c>
      <c r="E80" s="9" t="s">
        <v>112</v>
      </c>
      <c r="F80" s="23">
        <v>5</v>
      </c>
      <c r="G80" s="23">
        <v>3</v>
      </c>
      <c r="H80" s="18">
        <v>2671.1</v>
      </c>
      <c r="I80" s="18">
        <v>2017.3</v>
      </c>
      <c r="J80" s="18">
        <v>1311.11</v>
      </c>
      <c r="K80" s="23">
        <v>106</v>
      </c>
      <c r="L80" s="44">
        <v>3036095.52</v>
      </c>
      <c r="M80" s="23"/>
      <c r="N80" s="23"/>
      <c r="O80" s="44">
        <v>3036095.52</v>
      </c>
      <c r="P80" s="23"/>
      <c r="Q80" s="23">
        <v>1505.03</v>
      </c>
      <c r="R80" s="23">
        <v>7920</v>
      </c>
      <c r="S80" s="93">
        <v>44196</v>
      </c>
    </row>
    <row r="81" spans="1:19" s="38" customFormat="1">
      <c r="A81" s="47">
        <v>5</v>
      </c>
      <c r="B81" s="21" t="s">
        <v>113</v>
      </c>
      <c r="C81" s="23">
        <v>1961</v>
      </c>
      <c r="D81" s="23" t="s">
        <v>56</v>
      </c>
      <c r="E81" s="23" t="s">
        <v>57</v>
      </c>
      <c r="F81" s="23">
        <v>3</v>
      </c>
      <c r="G81" s="23">
        <v>2</v>
      </c>
      <c r="H81" s="18">
        <v>996.8</v>
      </c>
      <c r="I81" s="18">
        <v>921.2</v>
      </c>
      <c r="J81" s="18">
        <v>613.92999999999995</v>
      </c>
      <c r="K81" s="23">
        <v>41</v>
      </c>
      <c r="L81" s="44">
        <v>1862600</v>
      </c>
      <c r="M81" s="23"/>
      <c r="N81" s="23"/>
      <c r="O81" s="44">
        <v>1862600</v>
      </c>
      <c r="P81" s="92"/>
      <c r="Q81" s="94">
        <v>2021.93</v>
      </c>
      <c r="R81" s="23">
        <v>7920</v>
      </c>
      <c r="S81" s="93">
        <v>44196</v>
      </c>
    </row>
    <row r="82" spans="1:19" s="38" customFormat="1">
      <c r="A82" s="47">
        <f>A81+1</f>
        <v>6</v>
      </c>
      <c r="B82" s="21" t="s">
        <v>114</v>
      </c>
      <c r="C82" s="23">
        <v>1975</v>
      </c>
      <c r="D82" s="23" t="s">
        <v>56</v>
      </c>
      <c r="E82" s="23" t="s">
        <v>115</v>
      </c>
      <c r="F82" s="23">
        <v>5</v>
      </c>
      <c r="G82" s="23">
        <v>6</v>
      </c>
      <c r="H82" s="18">
        <v>5023.3999999999996</v>
      </c>
      <c r="I82" s="18">
        <v>4578.3999999999996</v>
      </c>
      <c r="J82" s="18">
        <v>2958.48</v>
      </c>
      <c r="K82" s="23">
        <v>159</v>
      </c>
      <c r="L82" s="44">
        <v>4863448.7699999996</v>
      </c>
      <c r="M82" s="23"/>
      <c r="N82" s="23"/>
      <c r="O82" s="44">
        <v>4863448.7699999996</v>
      </c>
      <c r="P82" s="92"/>
      <c r="Q82" s="94">
        <v>1062.26</v>
      </c>
      <c r="R82" s="23">
        <v>7920</v>
      </c>
      <c r="S82" s="93">
        <v>44196</v>
      </c>
    </row>
    <row r="83" spans="1:19" s="38" customFormat="1">
      <c r="A83" s="23">
        <f>A82+1</f>
        <v>7</v>
      </c>
      <c r="B83" s="21" t="s">
        <v>116</v>
      </c>
      <c r="C83" s="23">
        <v>1960</v>
      </c>
      <c r="D83" s="23" t="s">
        <v>56</v>
      </c>
      <c r="E83" s="23" t="s">
        <v>57</v>
      </c>
      <c r="F83" s="23">
        <v>2</v>
      </c>
      <c r="G83" s="23">
        <v>1</v>
      </c>
      <c r="H83" s="18">
        <v>629.70000000000005</v>
      </c>
      <c r="I83" s="18">
        <v>445.8</v>
      </c>
      <c r="J83" s="18">
        <v>246.5</v>
      </c>
      <c r="K83" s="23">
        <v>14</v>
      </c>
      <c r="L83" s="44">
        <v>1408601</v>
      </c>
      <c r="M83" s="23"/>
      <c r="N83" s="23"/>
      <c r="O83" s="44">
        <v>1408601</v>
      </c>
      <c r="P83" s="92"/>
      <c r="Q83" s="18">
        <v>3159.72</v>
      </c>
      <c r="R83" s="23">
        <v>7920</v>
      </c>
      <c r="S83" s="93">
        <v>44196</v>
      </c>
    </row>
    <row r="84" spans="1:19" s="38" customFormat="1">
      <c r="A84" s="47">
        <f>A83+1</f>
        <v>8</v>
      </c>
      <c r="B84" s="14" t="s">
        <v>117</v>
      </c>
      <c r="C84" s="23">
        <v>1981</v>
      </c>
      <c r="D84" s="23" t="s">
        <v>56</v>
      </c>
      <c r="E84" s="23" t="s">
        <v>57</v>
      </c>
      <c r="F84" s="23">
        <v>9</v>
      </c>
      <c r="G84" s="23">
        <v>1</v>
      </c>
      <c r="H84" s="18">
        <v>3946.8</v>
      </c>
      <c r="I84" s="18">
        <v>3774</v>
      </c>
      <c r="J84" s="18">
        <v>2446.89</v>
      </c>
      <c r="K84" s="23">
        <v>126</v>
      </c>
      <c r="L84" s="17">
        <v>1964604.77</v>
      </c>
      <c r="M84" s="23"/>
      <c r="N84" s="23"/>
      <c r="O84" s="17">
        <v>1964604.77</v>
      </c>
      <c r="P84" s="92"/>
      <c r="Q84" s="18">
        <v>482.75</v>
      </c>
      <c r="R84" s="23">
        <v>7920</v>
      </c>
      <c r="S84" s="93">
        <v>44196</v>
      </c>
    </row>
    <row r="85" spans="1:19" s="40" customFormat="1">
      <c r="A85" s="47">
        <v>9</v>
      </c>
      <c r="B85" s="21" t="s">
        <v>119</v>
      </c>
      <c r="C85" s="23">
        <v>1951</v>
      </c>
      <c r="D85" s="23" t="s">
        <v>56</v>
      </c>
      <c r="E85" s="23" t="s">
        <v>57</v>
      </c>
      <c r="F85" s="23">
        <v>2</v>
      </c>
      <c r="G85" s="23">
        <v>1</v>
      </c>
      <c r="H85" s="18">
        <v>799.7</v>
      </c>
      <c r="I85" s="18">
        <v>518.6</v>
      </c>
      <c r="J85" s="18">
        <v>518.6</v>
      </c>
      <c r="K85" s="23">
        <v>18</v>
      </c>
      <c r="L85" s="17">
        <v>2267684</v>
      </c>
      <c r="M85" s="23"/>
      <c r="N85" s="23"/>
      <c r="O85" s="17">
        <v>2267684</v>
      </c>
      <c r="P85" s="44"/>
      <c r="Q85" s="18">
        <v>4372.7</v>
      </c>
      <c r="R85" s="23">
        <v>7920</v>
      </c>
      <c r="S85" s="93">
        <v>44196</v>
      </c>
    </row>
    <row r="86" spans="1:19" s="40" customFormat="1">
      <c r="A86" s="47">
        <f>A85+1</f>
        <v>10</v>
      </c>
      <c r="B86" s="21" t="s">
        <v>120</v>
      </c>
      <c r="C86" s="23">
        <v>1959</v>
      </c>
      <c r="D86" s="23" t="s">
        <v>56</v>
      </c>
      <c r="E86" s="23" t="s">
        <v>57</v>
      </c>
      <c r="F86" s="23">
        <v>2</v>
      </c>
      <c r="G86" s="23">
        <v>2</v>
      </c>
      <c r="H86" s="18">
        <v>490.5</v>
      </c>
      <c r="I86" s="18">
        <v>442</v>
      </c>
      <c r="J86" s="18">
        <v>442</v>
      </c>
      <c r="K86" s="23">
        <v>21</v>
      </c>
      <c r="L86" s="17">
        <v>1489225</v>
      </c>
      <c r="M86" s="23"/>
      <c r="N86" s="23"/>
      <c r="O86" s="17">
        <v>1489225</v>
      </c>
      <c r="P86" s="44"/>
      <c r="Q86" s="18">
        <v>3369.29</v>
      </c>
      <c r="R86" s="23">
        <v>7920</v>
      </c>
      <c r="S86" s="93">
        <v>44196</v>
      </c>
    </row>
    <row r="87" spans="1:19" s="40" customFormat="1">
      <c r="A87" s="23">
        <v>11</v>
      </c>
      <c r="B87" s="96" t="s">
        <v>122</v>
      </c>
      <c r="C87" s="23">
        <v>1976</v>
      </c>
      <c r="D87" s="23" t="s">
        <v>56</v>
      </c>
      <c r="E87" s="23" t="s">
        <v>57</v>
      </c>
      <c r="F87" s="23">
        <v>5</v>
      </c>
      <c r="G87" s="23">
        <v>1</v>
      </c>
      <c r="H87" s="18">
        <v>4763.3</v>
      </c>
      <c r="I87" s="18">
        <v>2443.9</v>
      </c>
      <c r="J87" s="18">
        <v>1658.38</v>
      </c>
      <c r="K87" s="23">
        <v>176</v>
      </c>
      <c r="L87" s="17">
        <v>3019437</v>
      </c>
      <c r="M87" s="23"/>
      <c r="N87" s="23"/>
      <c r="O87" s="17">
        <v>3019437</v>
      </c>
      <c r="P87" s="44"/>
      <c r="Q87" s="18">
        <v>1235.5</v>
      </c>
      <c r="R87" s="23">
        <v>7920</v>
      </c>
      <c r="S87" s="93">
        <v>44196</v>
      </c>
    </row>
    <row r="88" spans="1:19" s="40" customFormat="1">
      <c r="A88" s="23">
        <v>12</v>
      </c>
      <c r="B88" s="96" t="s">
        <v>123</v>
      </c>
      <c r="C88" s="23">
        <v>1959</v>
      </c>
      <c r="D88" s="23" t="s">
        <v>56</v>
      </c>
      <c r="E88" s="180" t="s">
        <v>124</v>
      </c>
      <c r="F88" s="23">
        <v>2</v>
      </c>
      <c r="G88" s="23">
        <v>1</v>
      </c>
      <c r="H88" s="18">
        <v>265.10000000000002</v>
      </c>
      <c r="I88" s="18">
        <v>245.1</v>
      </c>
      <c r="J88" s="18">
        <v>187.7</v>
      </c>
      <c r="K88" s="23">
        <v>19</v>
      </c>
      <c r="L88" s="17">
        <v>760568</v>
      </c>
      <c r="M88" s="23"/>
      <c r="N88" s="23"/>
      <c r="O88" s="17">
        <v>760568</v>
      </c>
      <c r="P88" s="44"/>
      <c r="Q88" s="18">
        <v>3103.09</v>
      </c>
      <c r="R88" s="23">
        <v>7920</v>
      </c>
      <c r="S88" s="93">
        <v>44196</v>
      </c>
    </row>
    <row r="89" spans="1:19" s="40" customFormat="1">
      <c r="A89" s="23">
        <v>13</v>
      </c>
      <c r="B89" s="96" t="s">
        <v>125</v>
      </c>
      <c r="C89" s="23">
        <v>1966</v>
      </c>
      <c r="D89" s="23" t="s">
        <v>56</v>
      </c>
      <c r="E89" s="23" t="s">
        <v>57</v>
      </c>
      <c r="F89" s="23">
        <v>5</v>
      </c>
      <c r="G89" s="23">
        <v>4</v>
      </c>
      <c r="H89" s="18">
        <v>4007.7</v>
      </c>
      <c r="I89" s="18">
        <v>3112.3</v>
      </c>
      <c r="J89" s="18">
        <v>2493.4</v>
      </c>
      <c r="K89" s="23">
        <v>198</v>
      </c>
      <c r="L89" s="17">
        <v>3540294</v>
      </c>
      <c r="M89" s="23"/>
      <c r="N89" s="23"/>
      <c r="O89" s="17">
        <v>3540294</v>
      </c>
      <c r="P89" s="44"/>
      <c r="Q89" s="18">
        <v>1084.6099999999999</v>
      </c>
      <c r="R89" s="23">
        <v>7920</v>
      </c>
      <c r="S89" s="93">
        <v>44196</v>
      </c>
    </row>
    <row r="90" spans="1:19" s="40" customFormat="1">
      <c r="A90" s="23">
        <v>14</v>
      </c>
      <c r="B90" s="96" t="s">
        <v>126</v>
      </c>
      <c r="C90" s="23">
        <v>1960</v>
      </c>
      <c r="D90" s="23" t="s">
        <v>56</v>
      </c>
      <c r="E90" s="23" t="s">
        <v>57</v>
      </c>
      <c r="F90" s="23">
        <v>2</v>
      </c>
      <c r="G90" s="23">
        <v>2</v>
      </c>
      <c r="H90" s="18">
        <v>602.4</v>
      </c>
      <c r="I90" s="18">
        <v>558</v>
      </c>
      <c r="J90" s="18">
        <v>382.99</v>
      </c>
      <c r="K90" s="23">
        <v>49</v>
      </c>
      <c r="L90" s="17">
        <v>1658455</v>
      </c>
      <c r="M90" s="23"/>
      <c r="N90" s="23"/>
      <c r="O90" s="17">
        <v>1658455</v>
      </c>
      <c r="P90" s="44"/>
      <c r="Q90" s="18">
        <v>2807.86</v>
      </c>
      <c r="R90" s="23">
        <v>7920</v>
      </c>
      <c r="S90" s="93">
        <v>44196</v>
      </c>
    </row>
    <row r="91" spans="1:19" s="40" customFormat="1">
      <c r="A91" s="23">
        <v>15</v>
      </c>
      <c r="B91" s="96" t="s">
        <v>127</v>
      </c>
      <c r="C91" s="23">
        <v>1957</v>
      </c>
      <c r="D91" s="23" t="s">
        <v>56</v>
      </c>
      <c r="E91" s="23" t="s">
        <v>57</v>
      </c>
      <c r="F91" s="23">
        <v>2</v>
      </c>
      <c r="G91" s="23">
        <v>1</v>
      </c>
      <c r="H91" s="18">
        <v>433</v>
      </c>
      <c r="I91" s="18">
        <v>393.8</v>
      </c>
      <c r="J91" s="18">
        <v>393.8</v>
      </c>
      <c r="K91" s="23">
        <v>17</v>
      </c>
      <c r="L91" s="17">
        <v>1093226</v>
      </c>
      <c r="M91" s="23"/>
      <c r="N91" s="23"/>
      <c r="O91" s="17">
        <v>1093226</v>
      </c>
      <c r="P91" s="44"/>
      <c r="Q91" s="18">
        <v>2644.13</v>
      </c>
      <c r="R91" s="23">
        <v>7920</v>
      </c>
      <c r="S91" s="93">
        <v>44196</v>
      </c>
    </row>
    <row r="92" spans="1:19" s="40" customFormat="1">
      <c r="A92" s="23">
        <v>16</v>
      </c>
      <c r="B92" s="13" t="s">
        <v>128</v>
      </c>
      <c r="C92" s="23">
        <v>1991</v>
      </c>
      <c r="D92" s="23" t="s">
        <v>56</v>
      </c>
      <c r="E92" s="9" t="s">
        <v>109</v>
      </c>
      <c r="F92" s="23">
        <v>5</v>
      </c>
      <c r="G92" s="23">
        <v>4</v>
      </c>
      <c r="H92" s="18">
        <v>3557.4</v>
      </c>
      <c r="I92" s="18">
        <v>3287.3</v>
      </c>
      <c r="J92" s="18">
        <v>2188.1</v>
      </c>
      <c r="K92" s="23">
        <v>79</v>
      </c>
      <c r="L92" s="17">
        <v>2518802</v>
      </c>
      <c r="M92" s="23"/>
      <c r="N92" s="23"/>
      <c r="O92" s="17">
        <v>2518802</v>
      </c>
      <c r="P92" s="44"/>
      <c r="Q92" s="18">
        <v>706.95</v>
      </c>
      <c r="R92" s="23">
        <v>7920</v>
      </c>
      <c r="S92" s="93">
        <v>44196</v>
      </c>
    </row>
    <row r="93" spans="1:19" s="40" customFormat="1" ht="36.75" customHeight="1">
      <c r="A93" s="23">
        <v>17</v>
      </c>
      <c r="B93" s="14" t="s">
        <v>129</v>
      </c>
      <c r="C93" s="23">
        <v>1984</v>
      </c>
      <c r="D93" s="23" t="s">
        <v>56</v>
      </c>
      <c r="E93" s="23" t="s">
        <v>57</v>
      </c>
      <c r="F93" s="23">
        <v>9</v>
      </c>
      <c r="G93" s="23">
        <v>1</v>
      </c>
      <c r="H93" s="18">
        <v>4179.8</v>
      </c>
      <c r="I93" s="18">
        <v>3189</v>
      </c>
      <c r="J93" s="18">
        <v>3189</v>
      </c>
      <c r="K93" s="23">
        <v>132</v>
      </c>
      <c r="L93" s="44">
        <v>1964255</v>
      </c>
      <c r="M93" s="23"/>
      <c r="N93" s="23"/>
      <c r="O93" s="44">
        <v>1964255</v>
      </c>
      <c r="P93" s="23"/>
      <c r="Q93" s="95">
        <v>615.95000000000005</v>
      </c>
      <c r="R93" s="23">
        <v>7920</v>
      </c>
      <c r="S93" s="93">
        <v>44196</v>
      </c>
    </row>
    <row r="94" spans="1:19" s="40" customFormat="1" ht="23.25" customHeight="1">
      <c r="A94" s="23"/>
      <c r="B94" s="123" t="s">
        <v>42</v>
      </c>
      <c r="C94" s="124"/>
      <c r="D94" s="124"/>
      <c r="E94" s="124"/>
      <c r="F94" s="124"/>
      <c r="G94" s="124"/>
      <c r="H94" s="126">
        <f>SUM(H77:H93)</f>
        <v>33854.9</v>
      </c>
      <c r="I94" s="126">
        <f>SUM(I77:I93)</f>
        <v>27383.499999999996</v>
      </c>
      <c r="J94" s="126">
        <f>SUM(J77:J93)</f>
        <v>20025.879999999997</v>
      </c>
      <c r="K94" s="124">
        <f>SUM(K77:K93)</f>
        <v>1207</v>
      </c>
      <c r="L94" s="129">
        <f>SUM(L77:L93)</f>
        <v>37368445.689999998</v>
      </c>
      <c r="M94" s="124"/>
      <c r="N94" s="124"/>
      <c r="O94" s="129">
        <f>SUM(O77:O93)</f>
        <v>35969640.799999997</v>
      </c>
      <c r="P94" s="124">
        <f>SUM(P77:P93)</f>
        <v>1398804.8900000001</v>
      </c>
      <c r="Q94" s="95"/>
      <c r="R94" s="23"/>
      <c r="S94" s="93"/>
    </row>
    <row r="95" spans="1:19" s="40" customFormat="1" ht="27.75" customHeight="1">
      <c r="A95" s="23"/>
      <c r="B95" s="108" t="s">
        <v>183</v>
      </c>
      <c r="C95" s="23"/>
      <c r="D95" s="23"/>
      <c r="E95" s="23"/>
      <c r="F95" s="23"/>
      <c r="G95" s="23"/>
      <c r="H95" s="18"/>
      <c r="I95" s="18"/>
      <c r="J95" s="18"/>
      <c r="K95" s="23"/>
      <c r="L95" s="53"/>
      <c r="M95" s="23"/>
      <c r="N95" s="23"/>
      <c r="O95" s="44"/>
      <c r="P95" s="23"/>
      <c r="Q95" s="95"/>
      <c r="R95" s="23"/>
      <c r="S95" s="93"/>
    </row>
    <row r="96" spans="1:19" s="40" customFormat="1">
      <c r="A96" s="23">
        <v>1</v>
      </c>
      <c r="B96" s="13" t="s">
        <v>130</v>
      </c>
      <c r="C96" s="23">
        <v>1979</v>
      </c>
      <c r="D96" s="23" t="s">
        <v>56</v>
      </c>
      <c r="E96" s="9" t="s">
        <v>109</v>
      </c>
      <c r="F96" s="23">
        <v>5</v>
      </c>
      <c r="G96" s="23">
        <v>5</v>
      </c>
      <c r="H96" s="18">
        <v>6227.3</v>
      </c>
      <c r="I96" s="18">
        <v>6227.3</v>
      </c>
      <c r="J96" s="18">
        <v>3788.52</v>
      </c>
      <c r="K96" s="23">
        <v>174</v>
      </c>
      <c r="L96" s="17">
        <v>3697504</v>
      </c>
      <c r="M96" s="23"/>
      <c r="N96" s="23"/>
      <c r="O96" s="17">
        <v>3697504</v>
      </c>
      <c r="P96" s="53"/>
      <c r="Q96" s="18">
        <v>593.76</v>
      </c>
      <c r="R96" s="23">
        <v>7920</v>
      </c>
      <c r="S96" s="93">
        <v>44196</v>
      </c>
    </row>
    <row r="97" spans="1:19" s="40" customFormat="1">
      <c r="A97" s="23">
        <v>2</v>
      </c>
      <c r="B97" s="14" t="s">
        <v>131</v>
      </c>
      <c r="C97" s="23">
        <v>1950</v>
      </c>
      <c r="D97" s="23" t="s">
        <v>56</v>
      </c>
      <c r="E97" s="23" t="s">
        <v>57</v>
      </c>
      <c r="F97" s="23">
        <v>3</v>
      </c>
      <c r="G97" s="23">
        <v>4</v>
      </c>
      <c r="H97" s="18">
        <v>2375</v>
      </c>
      <c r="I97" s="18">
        <v>2375</v>
      </c>
      <c r="J97" s="18">
        <v>1480.89</v>
      </c>
      <c r="K97" s="23">
        <v>54</v>
      </c>
      <c r="L97" s="17">
        <v>4662878.04</v>
      </c>
      <c r="M97" s="23"/>
      <c r="N97" s="23"/>
      <c r="O97" s="17">
        <v>4662878.04</v>
      </c>
      <c r="P97" s="44"/>
      <c r="Q97" s="18">
        <v>1818.19</v>
      </c>
      <c r="R97" s="23">
        <v>7920</v>
      </c>
      <c r="S97" s="93">
        <v>44196</v>
      </c>
    </row>
    <row r="98" spans="1:19" s="40" customFormat="1">
      <c r="A98" s="23">
        <v>3</v>
      </c>
      <c r="B98" s="14" t="s">
        <v>132</v>
      </c>
      <c r="C98" s="23">
        <v>1983</v>
      </c>
      <c r="D98" s="23" t="s">
        <v>56</v>
      </c>
      <c r="E98" s="23" t="s">
        <v>57</v>
      </c>
      <c r="F98" s="23">
        <v>5</v>
      </c>
      <c r="G98" s="23">
        <v>8</v>
      </c>
      <c r="H98" s="18">
        <v>6381.8</v>
      </c>
      <c r="I98" s="18">
        <v>5782.4</v>
      </c>
      <c r="J98" s="18">
        <v>5782.4</v>
      </c>
      <c r="K98" s="23">
        <v>251</v>
      </c>
      <c r="L98" s="17">
        <v>5828295</v>
      </c>
      <c r="M98" s="23"/>
      <c r="N98" s="23"/>
      <c r="O98" s="17">
        <v>5828295</v>
      </c>
      <c r="P98" s="44"/>
      <c r="Q98" s="18">
        <v>1007.94</v>
      </c>
      <c r="R98" s="23">
        <v>7920</v>
      </c>
      <c r="S98" s="93">
        <v>44196</v>
      </c>
    </row>
    <row r="99" spans="1:19" s="40" customFormat="1">
      <c r="A99" s="23">
        <v>4</v>
      </c>
      <c r="B99" s="14" t="s">
        <v>133</v>
      </c>
      <c r="C99" s="23">
        <v>1996</v>
      </c>
      <c r="D99" s="23" t="s">
        <v>56</v>
      </c>
      <c r="E99" s="23" t="s">
        <v>57</v>
      </c>
      <c r="F99" s="23">
        <v>5</v>
      </c>
      <c r="G99" s="23">
        <v>5</v>
      </c>
      <c r="H99" s="18">
        <v>4965.7</v>
      </c>
      <c r="I99" s="18">
        <v>3691.7</v>
      </c>
      <c r="J99" s="18">
        <v>3691.7</v>
      </c>
      <c r="K99" s="23">
        <v>138</v>
      </c>
      <c r="L99" s="17">
        <v>2937787</v>
      </c>
      <c r="M99" s="23"/>
      <c r="N99" s="23"/>
      <c r="O99" s="17">
        <v>2937787</v>
      </c>
      <c r="P99" s="44"/>
      <c r="Q99" s="18">
        <v>795.78</v>
      </c>
      <c r="R99" s="23">
        <v>7920</v>
      </c>
      <c r="S99" s="93">
        <v>44196</v>
      </c>
    </row>
    <row r="100" spans="1:19" s="40" customFormat="1" ht="24" customHeight="1">
      <c r="A100" s="23">
        <v>5</v>
      </c>
      <c r="B100" s="14" t="s">
        <v>134</v>
      </c>
      <c r="C100" s="23">
        <v>1999</v>
      </c>
      <c r="D100" s="23" t="s">
        <v>56</v>
      </c>
      <c r="E100" s="23" t="s">
        <v>109</v>
      </c>
      <c r="F100" s="23">
        <v>5</v>
      </c>
      <c r="G100" s="23">
        <v>4</v>
      </c>
      <c r="H100" s="18">
        <v>3980.5</v>
      </c>
      <c r="I100" s="18">
        <v>3402.9</v>
      </c>
      <c r="J100" s="18">
        <v>3402.9</v>
      </c>
      <c r="K100" s="23">
        <v>108</v>
      </c>
      <c r="L100" s="17">
        <v>3227979</v>
      </c>
      <c r="M100" s="23"/>
      <c r="N100" s="23"/>
      <c r="O100" s="17">
        <v>3227979</v>
      </c>
      <c r="P100" s="44"/>
      <c r="Q100" s="18">
        <v>948.6</v>
      </c>
      <c r="R100" s="23">
        <v>7920</v>
      </c>
      <c r="S100" s="93">
        <v>44196</v>
      </c>
    </row>
    <row r="101" spans="1:19" s="40" customFormat="1">
      <c r="A101" s="23">
        <v>6</v>
      </c>
      <c r="B101" s="14" t="s">
        <v>135</v>
      </c>
      <c r="C101" s="23">
        <v>1957</v>
      </c>
      <c r="D101" s="23" t="s">
        <v>56</v>
      </c>
      <c r="E101" s="23" t="s">
        <v>57</v>
      </c>
      <c r="F101" s="23">
        <v>2</v>
      </c>
      <c r="G101" s="23">
        <v>2</v>
      </c>
      <c r="H101" s="18">
        <v>886</v>
      </c>
      <c r="I101" s="18">
        <v>756.4</v>
      </c>
      <c r="J101" s="18">
        <v>756.4</v>
      </c>
      <c r="K101" s="23">
        <v>28</v>
      </c>
      <c r="L101" s="17">
        <v>2436914</v>
      </c>
      <c r="M101" s="23"/>
      <c r="N101" s="23"/>
      <c r="O101" s="17">
        <v>2436914</v>
      </c>
      <c r="P101" s="44"/>
      <c r="Q101" s="18">
        <v>3221.73</v>
      </c>
      <c r="R101" s="23">
        <v>7920</v>
      </c>
      <c r="S101" s="93">
        <v>44196</v>
      </c>
    </row>
    <row r="102" spans="1:19" s="40" customFormat="1">
      <c r="A102" s="23">
        <v>7</v>
      </c>
      <c r="B102" s="14" t="s">
        <v>136</v>
      </c>
      <c r="C102" s="23">
        <v>1967</v>
      </c>
      <c r="D102" s="23" t="s">
        <v>56</v>
      </c>
      <c r="E102" s="23" t="s">
        <v>57</v>
      </c>
      <c r="F102" s="23">
        <v>5</v>
      </c>
      <c r="G102" s="23">
        <v>4</v>
      </c>
      <c r="H102" s="18">
        <v>3678.2</v>
      </c>
      <c r="I102" s="18">
        <v>3415.2</v>
      </c>
      <c r="J102" s="18">
        <v>3415.2</v>
      </c>
      <c r="K102" s="23">
        <v>137</v>
      </c>
      <c r="L102" s="17">
        <v>2920940</v>
      </c>
      <c r="M102" s="23"/>
      <c r="N102" s="23"/>
      <c r="O102" s="17">
        <v>2920940</v>
      </c>
      <c r="P102" s="44"/>
      <c r="Q102" s="18">
        <v>855.28</v>
      </c>
      <c r="R102" s="23">
        <v>7920</v>
      </c>
      <c r="S102" s="93">
        <v>44196</v>
      </c>
    </row>
    <row r="103" spans="1:19" s="40" customFormat="1">
      <c r="A103" s="23">
        <v>8</v>
      </c>
      <c r="B103" s="14" t="s">
        <v>100</v>
      </c>
      <c r="C103" s="23">
        <v>1959</v>
      </c>
      <c r="D103" s="23" t="s">
        <v>56</v>
      </c>
      <c r="E103" s="180" t="s">
        <v>60</v>
      </c>
      <c r="F103" s="23">
        <v>2</v>
      </c>
      <c r="G103" s="23">
        <v>2</v>
      </c>
      <c r="H103" s="18">
        <v>643</v>
      </c>
      <c r="I103" s="18">
        <v>399.5</v>
      </c>
      <c r="J103" s="18">
        <v>398.5</v>
      </c>
      <c r="K103" s="23">
        <v>22</v>
      </c>
      <c r="L103" s="17">
        <v>1353840.88</v>
      </c>
      <c r="M103" s="23"/>
      <c r="N103" s="23"/>
      <c r="O103" s="17">
        <v>1353840.88</v>
      </c>
      <c r="P103" s="18"/>
      <c r="Q103" s="18">
        <v>3388.84</v>
      </c>
      <c r="R103" s="23">
        <v>7920</v>
      </c>
      <c r="S103" s="93">
        <v>44196</v>
      </c>
    </row>
    <row r="104" spans="1:19" s="40" customFormat="1">
      <c r="A104" s="23">
        <v>9</v>
      </c>
      <c r="B104" s="14" t="s">
        <v>137</v>
      </c>
      <c r="C104" s="23">
        <v>1960</v>
      </c>
      <c r="D104" s="23" t="s">
        <v>56</v>
      </c>
      <c r="E104" s="23" t="s">
        <v>57</v>
      </c>
      <c r="F104" s="23">
        <v>2</v>
      </c>
      <c r="G104" s="23">
        <v>2</v>
      </c>
      <c r="H104" s="18">
        <v>607.20000000000005</v>
      </c>
      <c r="I104" s="18">
        <v>558.1</v>
      </c>
      <c r="J104" s="18">
        <v>406.1</v>
      </c>
      <c r="K104" s="23">
        <v>41</v>
      </c>
      <c r="L104" s="17">
        <v>1468863</v>
      </c>
      <c r="M104" s="23"/>
      <c r="N104" s="23"/>
      <c r="O104" s="17">
        <v>1468863</v>
      </c>
      <c r="P104" s="44"/>
      <c r="Q104" s="18">
        <v>2631.9</v>
      </c>
      <c r="R104" s="23">
        <v>7920</v>
      </c>
      <c r="S104" s="93">
        <v>44196</v>
      </c>
    </row>
    <row r="105" spans="1:19" s="40" customFormat="1">
      <c r="A105" s="23">
        <v>10</v>
      </c>
      <c r="B105" s="14" t="s">
        <v>138</v>
      </c>
      <c r="C105" s="23">
        <v>1962</v>
      </c>
      <c r="D105" s="23" t="s">
        <v>56</v>
      </c>
      <c r="E105" s="23" t="s">
        <v>115</v>
      </c>
      <c r="F105" s="23">
        <v>5</v>
      </c>
      <c r="G105" s="23">
        <v>4</v>
      </c>
      <c r="H105" s="18">
        <v>3414.8</v>
      </c>
      <c r="I105" s="18">
        <v>3174.8</v>
      </c>
      <c r="J105" s="18">
        <v>2740.5</v>
      </c>
      <c r="K105" s="23">
        <v>97</v>
      </c>
      <c r="L105" s="17">
        <v>10109420</v>
      </c>
      <c r="M105" s="23"/>
      <c r="N105" s="23"/>
      <c r="O105" s="17">
        <v>10109420</v>
      </c>
      <c r="P105" s="44"/>
      <c r="Q105" s="18">
        <v>3184.27</v>
      </c>
      <c r="R105" s="23">
        <v>7920</v>
      </c>
      <c r="S105" s="93">
        <v>44196</v>
      </c>
    </row>
    <row r="106" spans="1:19" s="40" customFormat="1">
      <c r="A106" s="23">
        <v>11</v>
      </c>
      <c r="B106" s="14" t="s">
        <v>139</v>
      </c>
      <c r="C106" s="23">
        <v>1959</v>
      </c>
      <c r="D106" s="23" t="s">
        <v>56</v>
      </c>
      <c r="E106" s="23" t="s">
        <v>57</v>
      </c>
      <c r="F106" s="23">
        <v>4</v>
      </c>
      <c r="G106" s="23">
        <v>4</v>
      </c>
      <c r="H106" s="18">
        <v>3445</v>
      </c>
      <c r="I106" s="18">
        <v>2645.4</v>
      </c>
      <c r="J106" s="18">
        <v>1889.2</v>
      </c>
      <c r="K106" s="23">
        <v>86</v>
      </c>
      <c r="L106" s="17">
        <v>5788595</v>
      </c>
      <c r="M106" s="23"/>
      <c r="N106" s="23"/>
      <c r="O106" s="17">
        <v>5788595</v>
      </c>
      <c r="P106" s="44"/>
      <c r="Q106" s="18">
        <v>2188.17</v>
      </c>
      <c r="R106" s="23">
        <v>7920</v>
      </c>
      <c r="S106" s="93">
        <v>44196</v>
      </c>
    </row>
    <row r="107" spans="1:19" s="40" customFormat="1" ht="21" customHeight="1">
      <c r="A107" s="23">
        <v>12</v>
      </c>
      <c r="B107" s="14" t="s">
        <v>140</v>
      </c>
      <c r="C107" s="23">
        <v>1950</v>
      </c>
      <c r="D107" s="23" t="s">
        <v>56</v>
      </c>
      <c r="E107" s="23" t="s">
        <v>57</v>
      </c>
      <c r="F107" s="23">
        <v>4</v>
      </c>
      <c r="G107" s="23">
        <v>3</v>
      </c>
      <c r="H107" s="18">
        <v>2540.4</v>
      </c>
      <c r="I107" s="18">
        <v>2540.4</v>
      </c>
      <c r="J107" s="18">
        <v>1507</v>
      </c>
      <c r="K107" s="23">
        <v>76</v>
      </c>
      <c r="L107" s="17">
        <v>5662571</v>
      </c>
      <c r="M107" s="23"/>
      <c r="N107" s="23"/>
      <c r="O107" s="17">
        <v>5662571</v>
      </c>
      <c r="P107" s="44"/>
      <c r="Q107" s="18">
        <v>2229.0100000000002</v>
      </c>
      <c r="R107" s="23">
        <v>7920</v>
      </c>
      <c r="S107" s="93">
        <v>44196</v>
      </c>
    </row>
    <row r="108" spans="1:19" s="40" customFormat="1">
      <c r="A108" s="23">
        <v>13</v>
      </c>
      <c r="B108" s="14" t="s">
        <v>141</v>
      </c>
      <c r="C108" s="23">
        <v>1961</v>
      </c>
      <c r="D108" s="23" t="s">
        <v>56</v>
      </c>
      <c r="E108" s="23" t="s">
        <v>57</v>
      </c>
      <c r="F108" s="23">
        <v>2</v>
      </c>
      <c r="G108" s="23">
        <v>2</v>
      </c>
      <c r="H108" s="18">
        <v>701.9</v>
      </c>
      <c r="I108" s="18">
        <v>655.1</v>
      </c>
      <c r="J108" s="18">
        <v>655.1</v>
      </c>
      <c r="K108" s="23">
        <v>33</v>
      </c>
      <c r="L108" s="17">
        <v>1843220</v>
      </c>
      <c r="M108" s="23"/>
      <c r="N108" s="23"/>
      <c r="O108" s="17">
        <v>1843220</v>
      </c>
      <c r="P108" s="44"/>
      <c r="Q108" s="18">
        <v>2813.65</v>
      </c>
      <c r="R108" s="23">
        <v>7920</v>
      </c>
      <c r="S108" s="93">
        <v>44196</v>
      </c>
    </row>
    <row r="109" spans="1:19" s="40" customFormat="1">
      <c r="A109" s="23">
        <v>14</v>
      </c>
      <c r="B109" s="98" t="s">
        <v>142</v>
      </c>
      <c r="C109" s="23">
        <v>1959</v>
      </c>
      <c r="D109" s="23" t="s">
        <v>56</v>
      </c>
      <c r="E109" s="9" t="s">
        <v>57</v>
      </c>
      <c r="F109" s="23">
        <v>4</v>
      </c>
      <c r="G109" s="23">
        <v>4</v>
      </c>
      <c r="H109" s="18">
        <v>4393.7</v>
      </c>
      <c r="I109" s="18">
        <v>2641.8</v>
      </c>
      <c r="J109" s="18">
        <v>2180.4</v>
      </c>
      <c r="K109" s="23">
        <v>74</v>
      </c>
      <c r="L109" s="17">
        <v>10579320.57</v>
      </c>
      <c r="M109" s="23"/>
      <c r="N109" s="23"/>
      <c r="O109" s="17">
        <v>4315368</v>
      </c>
      <c r="P109" s="178">
        <f>5808971.45+454981.12</f>
        <v>6263952.5700000003</v>
      </c>
      <c r="Q109" s="18">
        <v>4004.59</v>
      </c>
      <c r="R109" s="23">
        <v>7920</v>
      </c>
      <c r="S109" s="93">
        <v>44196</v>
      </c>
    </row>
    <row r="110" spans="1:19" s="40" customFormat="1">
      <c r="A110" s="23">
        <v>15</v>
      </c>
      <c r="B110" s="14" t="s">
        <v>143</v>
      </c>
      <c r="C110" s="23">
        <v>1950</v>
      </c>
      <c r="D110" s="23" t="s">
        <v>56</v>
      </c>
      <c r="E110" s="23" t="s">
        <v>57</v>
      </c>
      <c r="F110" s="23">
        <v>2</v>
      </c>
      <c r="G110" s="23">
        <v>1</v>
      </c>
      <c r="H110" s="18">
        <v>441.6</v>
      </c>
      <c r="I110" s="18">
        <v>354</v>
      </c>
      <c r="J110" s="18">
        <v>354</v>
      </c>
      <c r="K110" s="23">
        <v>15</v>
      </c>
      <c r="L110" s="17">
        <v>1380917.7</v>
      </c>
      <c r="M110" s="23"/>
      <c r="N110" s="23"/>
      <c r="O110" s="17">
        <v>1380917.7</v>
      </c>
      <c r="P110" s="18"/>
      <c r="Q110" s="18">
        <v>3900.9</v>
      </c>
      <c r="R110" s="23">
        <v>7920</v>
      </c>
      <c r="S110" s="93">
        <v>44196</v>
      </c>
    </row>
    <row r="111" spans="1:19" s="40" customFormat="1">
      <c r="A111" s="23">
        <v>16</v>
      </c>
      <c r="B111" s="14" t="s">
        <v>144</v>
      </c>
      <c r="C111" s="23">
        <v>1977</v>
      </c>
      <c r="D111" s="23" t="s">
        <v>56</v>
      </c>
      <c r="E111" s="23" t="s">
        <v>57</v>
      </c>
      <c r="F111" s="23">
        <v>9</v>
      </c>
      <c r="G111" s="23">
        <v>1</v>
      </c>
      <c r="H111" s="18">
        <v>2537.3000000000002</v>
      </c>
      <c r="I111" s="18">
        <v>2237.3000000000002</v>
      </c>
      <c r="J111" s="18">
        <v>2237.3000000000002</v>
      </c>
      <c r="K111" s="23">
        <v>88</v>
      </c>
      <c r="L111" s="17">
        <v>978176</v>
      </c>
      <c r="M111" s="23"/>
      <c r="N111" s="23"/>
      <c r="O111" s="17">
        <v>978176</v>
      </c>
      <c r="P111" s="44"/>
      <c r="Q111" s="18">
        <v>437.21</v>
      </c>
      <c r="R111" s="23">
        <v>7920</v>
      </c>
      <c r="S111" s="93">
        <v>44196</v>
      </c>
    </row>
    <row r="112" spans="1:19" s="40" customFormat="1">
      <c r="A112" s="23">
        <v>17</v>
      </c>
      <c r="B112" s="14" t="s">
        <v>145</v>
      </c>
      <c r="C112" s="23">
        <v>1959</v>
      </c>
      <c r="D112" s="23" t="s">
        <v>56</v>
      </c>
      <c r="E112" s="23" t="s">
        <v>57</v>
      </c>
      <c r="F112" s="23">
        <v>2</v>
      </c>
      <c r="G112" s="23">
        <v>2</v>
      </c>
      <c r="H112" s="18">
        <v>719.9</v>
      </c>
      <c r="I112" s="18">
        <v>434.9</v>
      </c>
      <c r="J112" s="18">
        <v>434.9</v>
      </c>
      <c r="K112" s="23">
        <v>9</v>
      </c>
      <c r="L112" s="17">
        <v>439998</v>
      </c>
      <c r="M112" s="23"/>
      <c r="N112" s="23"/>
      <c r="O112" s="17">
        <v>439998</v>
      </c>
      <c r="P112" s="44"/>
      <c r="Q112" s="18">
        <v>1011.72</v>
      </c>
      <c r="R112" s="23">
        <v>7920</v>
      </c>
      <c r="S112" s="93">
        <v>44196</v>
      </c>
    </row>
    <row r="113" spans="1:19" s="40" customFormat="1">
      <c r="A113" s="23">
        <v>18</v>
      </c>
      <c r="B113" s="14" t="s">
        <v>146</v>
      </c>
      <c r="C113" s="23">
        <v>1961</v>
      </c>
      <c r="D113" s="23" t="s">
        <v>56</v>
      </c>
      <c r="E113" s="23" t="s">
        <v>57</v>
      </c>
      <c r="F113" s="23">
        <v>2</v>
      </c>
      <c r="G113" s="23">
        <v>2</v>
      </c>
      <c r="H113" s="18">
        <v>528.4</v>
      </c>
      <c r="I113" s="18">
        <v>467.4</v>
      </c>
      <c r="J113" s="18">
        <v>467.4</v>
      </c>
      <c r="K113" s="23">
        <v>28</v>
      </c>
      <c r="L113" s="17">
        <v>1441841</v>
      </c>
      <c r="M113" s="23"/>
      <c r="N113" s="23"/>
      <c r="O113" s="17">
        <v>1441841</v>
      </c>
      <c r="P113" s="44"/>
      <c r="Q113" s="18">
        <v>3084.81</v>
      </c>
      <c r="R113" s="23">
        <v>7920</v>
      </c>
      <c r="S113" s="93">
        <v>44196</v>
      </c>
    </row>
    <row r="114" spans="1:19" s="40" customFormat="1">
      <c r="A114" s="23">
        <v>19</v>
      </c>
      <c r="B114" s="14" t="s">
        <v>140</v>
      </c>
      <c r="C114" s="23">
        <v>1950</v>
      </c>
      <c r="D114" s="23" t="s">
        <v>56</v>
      </c>
      <c r="E114" s="23" t="s">
        <v>57</v>
      </c>
      <c r="F114" s="23">
        <v>4</v>
      </c>
      <c r="G114" s="23">
        <v>3</v>
      </c>
      <c r="H114" s="18">
        <v>2540.4</v>
      </c>
      <c r="I114" s="18">
        <v>2540.4</v>
      </c>
      <c r="J114" s="18">
        <v>1507</v>
      </c>
      <c r="K114" s="23">
        <v>76</v>
      </c>
      <c r="L114" s="17">
        <v>1357226</v>
      </c>
      <c r="M114" s="23"/>
      <c r="N114" s="23"/>
      <c r="O114" s="17">
        <v>1357226</v>
      </c>
      <c r="P114" s="44"/>
      <c r="Q114" s="18">
        <v>534.26</v>
      </c>
      <c r="R114" s="23">
        <v>7920</v>
      </c>
      <c r="S114" s="93">
        <v>44196</v>
      </c>
    </row>
    <row r="115" spans="1:19" s="40" customFormat="1" ht="22.5" customHeight="1">
      <c r="A115" s="23">
        <v>20</v>
      </c>
      <c r="B115" s="14" t="s">
        <v>147</v>
      </c>
      <c r="C115" s="23">
        <v>1959</v>
      </c>
      <c r="D115" s="23" t="s">
        <v>56</v>
      </c>
      <c r="E115" s="180" t="s">
        <v>60</v>
      </c>
      <c r="F115" s="23">
        <v>2</v>
      </c>
      <c r="G115" s="23">
        <v>2</v>
      </c>
      <c r="H115" s="18">
        <v>647.1</v>
      </c>
      <c r="I115" s="18">
        <v>402.1</v>
      </c>
      <c r="J115" s="18">
        <v>402.1</v>
      </c>
      <c r="K115" s="23">
        <v>19</v>
      </c>
      <c r="L115" s="17">
        <v>1353840.88</v>
      </c>
      <c r="M115" s="23"/>
      <c r="N115" s="23"/>
      <c r="O115" s="17">
        <v>1353840.88</v>
      </c>
      <c r="P115" s="18"/>
      <c r="Q115" s="18">
        <v>3366.93</v>
      </c>
      <c r="R115" s="23">
        <v>7920</v>
      </c>
      <c r="S115" s="93">
        <v>44196</v>
      </c>
    </row>
    <row r="116" spans="1:19" s="40" customFormat="1">
      <c r="A116" s="23">
        <v>21</v>
      </c>
      <c r="B116" s="99" t="s">
        <v>148</v>
      </c>
      <c r="C116" s="23">
        <v>1954</v>
      </c>
      <c r="D116" s="23" t="s">
        <v>56</v>
      </c>
      <c r="E116" s="23" t="s">
        <v>57</v>
      </c>
      <c r="F116" s="23">
        <v>3</v>
      </c>
      <c r="G116" s="23">
        <v>2</v>
      </c>
      <c r="H116" s="18">
        <v>565.20000000000005</v>
      </c>
      <c r="I116" s="18">
        <v>531.1</v>
      </c>
      <c r="J116" s="18">
        <v>531.1</v>
      </c>
      <c r="K116" s="23">
        <v>21</v>
      </c>
      <c r="L116" s="117">
        <v>2676948.29</v>
      </c>
      <c r="M116" s="23"/>
      <c r="N116" s="23"/>
      <c r="O116" s="44"/>
      <c r="P116" s="175">
        <v>2676948.29</v>
      </c>
      <c r="Q116" s="18">
        <v>5040.38</v>
      </c>
      <c r="R116" s="23">
        <v>7920</v>
      </c>
      <c r="S116" s="93">
        <v>44196</v>
      </c>
    </row>
    <row r="117" spans="1:19" s="40" customFormat="1">
      <c r="A117" s="23">
        <v>22</v>
      </c>
      <c r="B117" s="99" t="s">
        <v>149</v>
      </c>
      <c r="C117" s="23">
        <v>1917</v>
      </c>
      <c r="D117" s="23" t="s">
        <v>56</v>
      </c>
      <c r="E117" s="23" t="s">
        <v>57</v>
      </c>
      <c r="F117" s="23">
        <v>3</v>
      </c>
      <c r="G117" s="23">
        <v>1</v>
      </c>
      <c r="H117" s="18">
        <v>435.4</v>
      </c>
      <c r="I117" s="18">
        <v>435.4</v>
      </c>
      <c r="J117" s="18">
        <v>326.5</v>
      </c>
      <c r="K117" s="23">
        <v>23</v>
      </c>
      <c r="L117" s="117">
        <v>1907924.38</v>
      </c>
      <c r="M117" s="23"/>
      <c r="N117" s="23"/>
      <c r="O117" s="44"/>
      <c r="P117" s="175">
        <v>1907924.38</v>
      </c>
      <c r="Q117" s="18">
        <v>4382</v>
      </c>
      <c r="R117" s="23">
        <v>7920</v>
      </c>
      <c r="S117" s="93">
        <v>44196</v>
      </c>
    </row>
    <row r="118" spans="1:19" s="40" customFormat="1">
      <c r="A118" s="23">
        <v>23</v>
      </c>
      <c r="B118" s="99" t="s">
        <v>150</v>
      </c>
      <c r="C118" s="23">
        <v>1917</v>
      </c>
      <c r="D118" s="23" t="s">
        <v>56</v>
      </c>
      <c r="E118" s="23" t="s">
        <v>57</v>
      </c>
      <c r="F118" s="23">
        <v>3</v>
      </c>
      <c r="G118" s="23">
        <v>1</v>
      </c>
      <c r="H118" s="18">
        <v>304.5</v>
      </c>
      <c r="I118" s="18">
        <v>304.5</v>
      </c>
      <c r="J118" s="18">
        <v>213.1</v>
      </c>
      <c r="K118" s="23">
        <v>12</v>
      </c>
      <c r="L118" s="117">
        <v>1428947.55</v>
      </c>
      <c r="M118" s="23"/>
      <c r="N118" s="23"/>
      <c r="O118" s="44"/>
      <c r="P118" s="175">
        <v>1428947.55</v>
      </c>
      <c r="Q118" s="18">
        <v>4692.7700000000004</v>
      </c>
      <c r="R118" s="23">
        <v>7920</v>
      </c>
      <c r="S118" s="93">
        <v>44196</v>
      </c>
    </row>
    <row r="119" spans="1:19" s="40" customFormat="1">
      <c r="A119" s="23">
        <v>24</v>
      </c>
      <c r="B119" s="99" t="s">
        <v>151</v>
      </c>
      <c r="C119" s="23">
        <v>1963</v>
      </c>
      <c r="D119" s="23" t="s">
        <v>56</v>
      </c>
      <c r="E119" s="23" t="s">
        <v>57</v>
      </c>
      <c r="F119" s="23">
        <v>4</v>
      </c>
      <c r="G119" s="23">
        <v>2</v>
      </c>
      <c r="H119" s="18">
        <v>2123.6999999999998</v>
      </c>
      <c r="I119" s="18">
        <v>2123.6999999999998</v>
      </c>
      <c r="J119" s="18">
        <v>1351.1</v>
      </c>
      <c r="K119" s="23">
        <v>56</v>
      </c>
      <c r="L119" s="117">
        <v>3799882.84</v>
      </c>
      <c r="M119" s="23"/>
      <c r="N119" s="23"/>
      <c r="O119" s="44"/>
      <c r="P119" s="175">
        <v>3799882.84</v>
      </c>
      <c r="Q119" s="18">
        <v>1789.27</v>
      </c>
      <c r="R119" s="23">
        <v>7920</v>
      </c>
      <c r="S119" s="93">
        <v>44196</v>
      </c>
    </row>
    <row r="120" spans="1:19" s="40" customFormat="1">
      <c r="A120" s="23">
        <v>25</v>
      </c>
      <c r="B120" s="100" t="s">
        <v>152</v>
      </c>
      <c r="C120" s="23">
        <v>1961</v>
      </c>
      <c r="D120" s="23" t="s">
        <v>56</v>
      </c>
      <c r="E120" s="23" t="s">
        <v>57</v>
      </c>
      <c r="F120" s="23">
        <v>4</v>
      </c>
      <c r="G120" s="23">
        <v>2</v>
      </c>
      <c r="H120" s="18">
        <v>1372.8</v>
      </c>
      <c r="I120" s="18">
        <v>1372.8</v>
      </c>
      <c r="J120" s="18">
        <v>1151.7</v>
      </c>
      <c r="K120" s="23">
        <v>45</v>
      </c>
      <c r="L120" s="117">
        <v>3060129.76</v>
      </c>
      <c r="M120" s="23"/>
      <c r="N120" s="23"/>
      <c r="O120" s="44"/>
      <c r="P120" s="175">
        <v>3060129.76</v>
      </c>
      <c r="Q120" s="18">
        <v>2229.12</v>
      </c>
      <c r="R120" s="23">
        <v>7920</v>
      </c>
      <c r="S120" s="93">
        <v>44196</v>
      </c>
    </row>
    <row r="121" spans="1:19" s="40" customFormat="1">
      <c r="A121" s="23">
        <v>26</v>
      </c>
      <c r="B121" s="100" t="s">
        <v>153</v>
      </c>
      <c r="C121" s="23">
        <v>1963</v>
      </c>
      <c r="D121" s="23" t="s">
        <v>56</v>
      </c>
      <c r="E121" s="23" t="s">
        <v>57</v>
      </c>
      <c r="F121" s="23">
        <v>4</v>
      </c>
      <c r="G121" s="23">
        <v>2</v>
      </c>
      <c r="H121" s="18">
        <v>1216.5</v>
      </c>
      <c r="I121" s="18">
        <v>1216.5</v>
      </c>
      <c r="J121" s="18">
        <v>927.6</v>
      </c>
      <c r="K121" s="23">
        <v>44</v>
      </c>
      <c r="L121" s="117">
        <v>3060129.76</v>
      </c>
      <c r="M121" s="23"/>
      <c r="N121" s="23"/>
      <c r="O121" s="44"/>
      <c r="P121" s="175">
        <v>3060129.76</v>
      </c>
      <c r="Q121" s="18">
        <v>2515.52</v>
      </c>
      <c r="R121" s="23">
        <v>7920</v>
      </c>
      <c r="S121" s="93">
        <v>44196</v>
      </c>
    </row>
    <row r="122" spans="1:19" s="40" customFormat="1">
      <c r="A122" s="23">
        <v>27</v>
      </c>
      <c r="B122" s="100" t="s">
        <v>154</v>
      </c>
      <c r="C122" s="23">
        <v>1962</v>
      </c>
      <c r="D122" s="23" t="s">
        <v>56</v>
      </c>
      <c r="E122" s="23" t="s">
        <v>57</v>
      </c>
      <c r="F122" s="23">
        <v>4</v>
      </c>
      <c r="G122" s="23">
        <v>2</v>
      </c>
      <c r="H122" s="18">
        <v>1668.4</v>
      </c>
      <c r="I122" s="18">
        <v>1668.4</v>
      </c>
      <c r="J122" s="18">
        <v>1091.0999999999999</v>
      </c>
      <c r="K122" s="23">
        <v>39</v>
      </c>
      <c r="L122" s="117">
        <v>2847251.17</v>
      </c>
      <c r="M122" s="23"/>
      <c r="N122" s="23"/>
      <c r="O122" s="44"/>
      <c r="P122" s="175">
        <v>2847251.17</v>
      </c>
      <c r="Q122" s="18">
        <v>1706.58</v>
      </c>
      <c r="R122" s="23">
        <v>7920</v>
      </c>
      <c r="S122" s="93">
        <v>44196</v>
      </c>
    </row>
    <row r="123" spans="1:19" s="40" customFormat="1" ht="19.5" customHeight="1">
      <c r="A123" s="23">
        <v>28</v>
      </c>
      <c r="B123" s="100" t="s">
        <v>155</v>
      </c>
      <c r="C123" s="23">
        <v>1958</v>
      </c>
      <c r="D123" s="23" t="s">
        <v>56</v>
      </c>
      <c r="E123" s="23" t="s">
        <v>57</v>
      </c>
      <c r="F123" s="23">
        <v>3</v>
      </c>
      <c r="G123" s="23">
        <v>3</v>
      </c>
      <c r="H123" s="18">
        <v>1529.3</v>
      </c>
      <c r="I123" s="18">
        <v>1529.3</v>
      </c>
      <c r="J123" s="18">
        <v>1239.4000000000001</v>
      </c>
      <c r="K123" s="23">
        <v>45</v>
      </c>
      <c r="L123" s="117">
        <v>7367461.9699999997</v>
      </c>
      <c r="M123" s="23"/>
      <c r="N123" s="23"/>
      <c r="O123" s="44"/>
      <c r="P123" s="175">
        <v>7367461.9699999997</v>
      </c>
      <c r="Q123" s="18">
        <v>4817.54</v>
      </c>
      <c r="R123" s="23">
        <v>7920</v>
      </c>
      <c r="S123" s="93">
        <v>44196</v>
      </c>
    </row>
    <row r="124" spans="1:19" s="40" customFormat="1">
      <c r="A124" s="23">
        <v>29</v>
      </c>
      <c r="B124" s="101" t="s">
        <v>156</v>
      </c>
      <c r="C124" s="23">
        <v>1962</v>
      </c>
      <c r="D124" s="23" t="s">
        <v>56</v>
      </c>
      <c r="E124" s="23" t="s">
        <v>57</v>
      </c>
      <c r="F124" s="23">
        <v>4</v>
      </c>
      <c r="G124" s="23">
        <v>2</v>
      </c>
      <c r="H124" s="18">
        <v>1694</v>
      </c>
      <c r="I124" s="18">
        <v>1694</v>
      </c>
      <c r="J124" s="18">
        <v>1124.2</v>
      </c>
      <c r="K124" s="23">
        <v>62</v>
      </c>
      <c r="L124" s="117">
        <v>3219788.7</v>
      </c>
      <c r="M124" s="23"/>
      <c r="N124" s="23"/>
      <c r="O124" s="44"/>
      <c r="P124" s="175">
        <v>3219788.7</v>
      </c>
      <c r="Q124" s="18">
        <v>1900.7</v>
      </c>
      <c r="R124" s="23">
        <v>7920</v>
      </c>
      <c r="S124" s="93">
        <v>44196</v>
      </c>
    </row>
    <row r="125" spans="1:19" s="40" customFormat="1">
      <c r="A125" s="23">
        <v>30</v>
      </c>
      <c r="B125" s="102" t="s">
        <v>157</v>
      </c>
      <c r="C125" s="23">
        <v>1917</v>
      </c>
      <c r="D125" s="23" t="s">
        <v>56</v>
      </c>
      <c r="E125" s="23" t="s">
        <v>57</v>
      </c>
      <c r="F125" s="23">
        <v>3</v>
      </c>
      <c r="G125" s="23">
        <v>2</v>
      </c>
      <c r="H125" s="18">
        <v>1148.3</v>
      </c>
      <c r="I125" s="18">
        <v>1148.3</v>
      </c>
      <c r="J125" s="18">
        <v>1018.3</v>
      </c>
      <c r="K125" s="23">
        <v>45</v>
      </c>
      <c r="L125" s="118">
        <v>3432667.3</v>
      </c>
      <c r="M125" s="23"/>
      <c r="N125" s="23"/>
      <c r="O125" s="44"/>
      <c r="P125" s="177">
        <v>3432667.3</v>
      </c>
      <c r="Q125" s="18">
        <v>2989.35</v>
      </c>
      <c r="R125" s="23">
        <v>7920</v>
      </c>
      <c r="S125" s="93">
        <v>44196</v>
      </c>
    </row>
    <row r="126" spans="1:19" s="40" customFormat="1">
      <c r="A126" s="23">
        <v>31</v>
      </c>
      <c r="B126" s="102" t="s">
        <v>158</v>
      </c>
      <c r="C126" s="23">
        <v>1965</v>
      </c>
      <c r="D126" s="23" t="s">
        <v>56</v>
      </c>
      <c r="E126" s="23" t="s">
        <v>57</v>
      </c>
      <c r="F126" s="23">
        <v>4</v>
      </c>
      <c r="G126" s="23">
        <v>3</v>
      </c>
      <c r="H126" s="18">
        <v>2779.1</v>
      </c>
      <c r="I126" s="18">
        <v>2779.1</v>
      </c>
      <c r="J126" s="18">
        <v>1511.9</v>
      </c>
      <c r="K126" s="23">
        <v>66</v>
      </c>
      <c r="L126" s="17">
        <v>4470450.43</v>
      </c>
      <c r="M126" s="23"/>
      <c r="N126" s="23"/>
      <c r="O126" s="44"/>
      <c r="P126" s="176">
        <v>4470450.43</v>
      </c>
      <c r="Q126" s="18">
        <v>1608.6</v>
      </c>
      <c r="R126" s="23">
        <v>7920</v>
      </c>
      <c r="S126" s="93">
        <v>44196</v>
      </c>
    </row>
    <row r="127" spans="1:19" s="40" customFormat="1">
      <c r="A127" s="23">
        <v>32</v>
      </c>
      <c r="B127" s="100" t="s">
        <v>159</v>
      </c>
      <c r="C127" s="23">
        <v>1966</v>
      </c>
      <c r="D127" s="23" t="s">
        <v>56</v>
      </c>
      <c r="E127" s="23" t="s">
        <v>57</v>
      </c>
      <c r="F127" s="23">
        <v>5</v>
      </c>
      <c r="G127" s="23">
        <v>3</v>
      </c>
      <c r="H127" s="18">
        <v>3322.6</v>
      </c>
      <c r="I127" s="18">
        <v>3322.6</v>
      </c>
      <c r="J127" s="18">
        <v>2037.1</v>
      </c>
      <c r="K127" s="23">
        <v>69</v>
      </c>
      <c r="L127" s="17">
        <v>5029256.74</v>
      </c>
      <c r="M127" s="23"/>
      <c r="N127" s="23"/>
      <c r="O127" s="44"/>
      <c r="P127" s="176">
        <v>5029256.74</v>
      </c>
      <c r="Q127" s="18">
        <v>1513.65</v>
      </c>
      <c r="R127" s="23">
        <v>7920</v>
      </c>
      <c r="S127" s="93">
        <v>44196</v>
      </c>
    </row>
    <row r="128" spans="1:19" s="40" customFormat="1">
      <c r="A128" s="23">
        <v>33</v>
      </c>
      <c r="B128" s="102" t="s">
        <v>160</v>
      </c>
      <c r="C128" s="23">
        <v>1974</v>
      </c>
      <c r="D128" s="23" t="s">
        <v>56</v>
      </c>
      <c r="E128" s="23" t="s">
        <v>57</v>
      </c>
      <c r="F128" s="23">
        <v>5</v>
      </c>
      <c r="G128" s="23">
        <v>4</v>
      </c>
      <c r="H128" s="18">
        <v>4732.5</v>
      </c>
      <c r="I128" s="18">
        <v>4732.5</v>
      </c>
      <c r="J128" s="18">
        <v>2755.4</v>
      </c>
      <c r="K128" s="23">
        <v>109</v>
      </c>
      <c r="L128" s="17">
        <v>7078213.1799999997</v>
      </c>
      <c r="M128" s="23"/>
      <c r="N128" s="23"/>
      <c r="O128" s="44"/>
      <c r="P128" s="176">
        <v>7078213.1799999997</v>
      </c>
      <c r="Q128" s="18">
        <v>1495.66</v>
      </c>
      <c r="R128" s="23">
        <v>7920</v>
      </c>
      <c r="S128" s="93">
        <v>44196</v>
      </c>
    </row>
    <row r="129" spans="1:19" s="40" customFormat="1">
      <c r="A129" s="23">
        <v>34</v>
      </c>
      <c r="B129" s="100" t="s">
        <v>161</v>
      </c>
      <c r="C129" s="23">
        <v>1971</v>
      </c>
      <c r="D129" s="23" t="s">
        <v>56</v>
      </c>
      <c r="E129" s="23" t="s">
        <v>57</v>
      </c>
      <c r="F129" s="23">
        <v>5</v>
      </c>
      <c r="G129" s="23">
        <v>4</v>
      </c>
      <c r="H129" s="18">
        <v>3432.1</v>
      </c>
      <c r="I129" s="18">
        <v>3432.1</v>
      </c>
      <c r="J129" s="18">
        <v>2532.4</v>
      </c>
      <c r="K129" s="23">
        <v>105</v>
      </c>
      <c r="L129" s="17">
        <v>6785505.1200000001</v>
      </c>
      <c r="M129" s="23"/>
      <c r="N129" s="23"/>
      <c r="O129" s="44"/>
      <c r="P129" s="176">
        <v>6785505.1200000001</v>
      </c>
      <c r="Q129" s="18">
        <v>1977.07</v>
      </c>
      <c r="R129" s="23">
        <v>7920</v>
      </c>
      <c r="S129" s="93">
        <v>44196</v>
      </c>
    </row>
    <row r="130" spans="1:19" s="40" customFormat="1">
      <c r="A130" s="23">
        <v>35</v>
      </c>
      <c r="B130" s="100" t="s">
        <v>162</v>
      </c>
      <c r="C130" s="23">
        <v>1938</v>
      </c>
      <c r="D130" s="23" t="s">
        <v>56</v>
      </c>
      <c r="E130" s="23" t="s">
        <v>57</v>
      </c>
      <c r="F130" s="23">
        <v>4</v>
      </c>
      <c r="G130" s="23">
        <v>4</v>
      </c>
      <c r="H130" s="18">
        <v>1900.1</v>
      </c>
      <c r="I130" s="18">
        <v>1900.1</v>
      </c>
      <c r="J130" s="18">
        <v>1612.5</v>
      </c>
      <c r="K130" s="23">
        <v>67</v>
      </c>
      <c r="L130" s="17">
        <v>5662570.5499999998</v>
      </c>
      <c r="M130" s="23"/>
      <c r="N130" s="23"/>
      <c r="O130" s="44"/>
      <c r="P130" s="176">
        <v>5662570.5499999998</v>
      </c>
      <c r="Q130" s="18">
        <v>2980.14</v>
      </c>
      <c r="R130" s="23">
        <v>7920</v>
      </c>
      <c r="S130" s="93">
        <v>44196</v>
      </c>
    </row>
    <row r="131" spans="1:19" s="40" customFormat="1">
      <c r="A131" s="23">
        <v>36</v>
      </c>
      <c r="B131" s="100" t="s">
        <v>163</v>
      </c>
      <c r="C131" s="23">
        <v>1968</v>
      </c>
      <c r="D131" s="23" t="s">
        <v>56</v>
      </c>
      <c r="E131" s="23" t="s">
        <v>57</v>
      </c>
      <c r="F131" s="23">
        <v>5</v>
      </c>
      <c r="G131" s="23">
        <v>6</v>
      </c>
      <c r="H131" s="18">
        <v>4551.3999999999996</v>
      </c>
      <c r="I131" s="18">
        <v>4551.3999999999996</v>
      </c>
      <c r="J131" s="18">
        <v>3035.6</v>
      </c>
      <c r="K131" s="23">
        <v>160</v>
      </c>
      <c r="L131" s="17">
        <v>8262350.3499999996</v>
      </c>
      <c r="M131" s="23"/>
      <c r="N131" s="23"/>
      <c r="O131" s="44"/>
      <c r="P131" s="176">
        <v>8262350.3499999996</v>
      </c>
      <c r="Q131" s="18">
        <v>1815.34</v>
      </c>
      <c r="R131" s="23">
        <v>7920</v>
      </c>
      <c r="S131" s="93">
        <v>44196</v>
      </c>
    </row>
    <row r="132" spans="1:19" s="40" customFormat="1">
      <c r="A132" s="23">
        <v>37</v>
      </c>
      <c r="B132" s="102" t="s">
        <v>164</v>
      </c>
      <c r="C132" s="23">
        <v>1917</v>
      </c>
      <c r="D132" s="23" t="s">
        <v>56</v>
      </c>
      <c r="E132" s="23" t="s">
        <v>57</v>
      </c>
      <c r="F132" s="23">
        <v>2</v>
      </c>
      <c r="G132" s="23">
        <v>1</v>
      </c>
      <c r="H132" s="18">
        <v>238.5</v>
      </c>
      <c r="I132" s="18">
        <v>238.5</v>
      </c>
      <c r="J132" s="18">
        <v>214</v>
      </c>
      <c r="K132" s="23">
        <v>13</v>
      </c>
      <c r="L132" s="17">
        <v>2792414.78</v>
      </c>
      <c r="M132" s="23"/>
      <c r="N132" s="23"/>
      <c r="O132" s="44"/>
      <c r="P132" s="176">
        <v>2792414.78</v>
      </c>
      <c r="Q132" s="18">
        <v>11708.24</v>
      </c>
      <c r="R132" s="23">
        <v>7920</v>
      </c>
      <c r="S132" s="93">
        <v>44196</v>
      </c>
    </row>
    <row r="133" spans="1:19" s="40" customFormat="1">
      <c r="A133" s="23">
        <v>38</v>
      </c>
      <c r="B133" s="102" t="s">
        <v>165</v>
      </c>
      <c r="C133" s="23">
        <v>1917</v>
      </c>
      <c r="D133" s="23" t="s">
        <v>56</v>
      </c>
      <c r="E133" s="23" t="s">
        <v>57</v>
      </c>
      <c r="F133" s="23">
        <v>3</v>
      </c>
      <c r="G133" s="23">
        <v>2</v>
      </c>
      <c r="H133" s="18">
        <v>787.2</v>
      </c>
      <c r="I133" s="18">
        <v>787.2</v>
      </c>
      <c r="J133" s="18">
        <v>508.3</v>
      </c>
      <c r="K133" s="23">
        <v>21</v>
      </c>
      <c r="L133" s="17">
        <v>4128151.84</v>
      </c>
      <c r="M133" s="23"/>
      <c r="N133" s="23"/>
      <c r="O133" s="44"/>
      <c r="P133" s="176">
        <v>4128151.84</v>
      </c>
      <c r="Q133" s="18">
        <v>5244.1</v>
      </c>
      <c r="R133" s="23">
        <v>7920</v>
      </c>
      <c r="S133" s="93">
        <v>44196</v>
      </c>
    </row>
    <row r="134" spans="1:19" s="40" customFormat="1">
      <c r="A134" s="23">
        <v>39</v>
      </c>
      <c r="B134" s="99" t="s">
        <v>166</v>
      </c>
      <c r="C134" s="23">
        <v>1964</v>
      </c>
      <c r="D134" s="23" t="s">
        <v>56</v>
      </c>
      <c r="E134" s="23" t="s">
        <v>57</v>
      </c>
      <c r="F134" s="23">
        <v>4</v>
      </c>
      <c r="G134" s="23">
        <v>3</v>
      </c>
      <c r="H134" s="18">
        <v>2492</v>
      </c>
      <c r="I134" s="18">
        <v>2492</v>
      </c>
      <c r="J134" s="18">
        <v>1479</v>
      </c>
      <c r="K134" s="23">
        <v>78</v>
      </c>
      <c r="L134" s="17">
        <v>4576889.7300000004</v>
      </c>
      <c r="M134" s="23"/>
      <c r="N134" s="23"/>
      <c r="O134" s="44"/>
      <c r="P134" s="176">
        <v>4576889.7300000004</v>
      </c>
      <c r="Q134" s="18">
        <v>1836.63</v>
      </c>
      <c r="R134" s="23">
        <v>7920</v>
      </c>
      <c r="S134" s="93">
        <v>44196</v>
      </c>
    </row>
    <row r="135" spans="1:19" s="40" customFormat="1">
      <c r="A135" s="23">
        <v>40</v>
      </c>
      <c r="B135" s="99" t="s">
        <v>167</v>
      </c>
      <c r="C135" s="23">
        <v>1981</v>
      </c>
      <c r="D135" s="23" t="s">
        <v>56</v>
      </c>
      <c r="E135" s="23" t="s">
        <v>57</v>
      </c>
      <c r="F135" s="23">
        <v>2</v>
      </c>
      <c r="G135" s="23">
        <v>2</v>
      </c>
      <c r="H135" s="18">
        <v>654</v>
      </c>
      <c r="I135" s="18">
        <v>654</v>
      </c>
      <c r="J135" s="18">
        <v>459.5</v>
      </c>
      <c r="K135" s="23">
        <v>18</v>
      </c>
      <c r="L135" s="17">
        <v>2256513.08</v>
      </c>
      <c r="M135" s="23"/>
      <c r="N135" s="23"/>
      <c r="O135" s="44"/>
      <c r="P135" s="176">
        <v>2256513.08</v>
      </c>
      <c r="Q135" s="18">
        <v>3450.33</v>
      </c>
      <c r="R135" s="23">
        <v>7920</v>
      </c>
      <c r="S135" s="93">
        <v>44196</v>
      </c>
    </row>
    <row r="136" spans="1:19" s="40" customFormat="1">
      <c r="A136" s="23">
        <v>41</v>
      </c>
      <c r="B136" s="100" t="s">
        <v>168</v>
      </c>
      <c r="C136" s="23">
        <v>1957</v>
      </c>
      <c r="D136" s="23" t="s">
        <v>56</v>
      </c>
      <c r="E136" s="23" t="s">
        <v>57</v>
      </c>
      <c r="F136" s="23">
        <v>4</v>
      </c>
      <c r="G136" s="23">
        <v>4</v>
      </c>
      <c r="H136" s="18">
        <v>3664.2</v>
      </c>
      <c r="I136" s="18">
        <v>3664.2</v>
      </c>
      <c r="J136" s="18">
        <v>2332.1</v>
      </c>
      <c r="K136" s="23">
        <v>80</v>
      </c>
      <c r="L136" s="17">
        <v>6838724.7699999996</v>
      </c>
      <c r="M136" s="23"/>
      <c r="N136" s="23"/>
      <c r="O136" s="44"/>
      <c r="P136" s="176">
        <v>6838724.7699999996</v>
      </c>
      <c r="Q136" s="18">
        <v>1866.36</v>
      </c>
      <c r="R136" s="23">
        <v>7920</v>
      </c>
      <c r="S136" s="93">
        <v>44196</v>
      </c>
    </row>
    <row r="137" spans="1:19" s="40" customFormat="1">
      <c r="A137" s="23">
        <v>42</v>
      </c>
      <c r="B137" s="103" t="s">
        <v>169</v>
      </c>
      <c r="C137" s="23">
        <v>1960</v>
      </c>
      <c r="D137" s="23" t="s">
        <v>56</v>
      </c>
      <c r="E137" s="23" t="s">
        <v>57</v>
      </c>
      <c r="F137" s="23">
        <v>3</v>
      </c>
      <c r="G137" s="23">
        <v>4</v>
      </c>
      <c r="H137" s="18">
        <v>1945.1</v>
      </c>
      <c r="I137" s="18">
        <v>1945.1</v>
      </c>
      <c r="J137" s="18">
        <v>969</v>
      </c>
      <c r="K137" s="23">
        <v>39</v>
      </c>
      <c r="L137" s="17">
        <v>4550279.9000000004</v>
      </c>
      <c r="M137" s="23"/>
      <c r="N137" s="23"/>
      <c r="O137" s="44"/>
      <c r="P137" s="176">
        <v>4550279.9000000004</v>
      </c>
      <c r="Q137" s="18">
        <v>2339.36</v>
      </c>
      <c r="R137" s="23">
        <v>7920</v>
      </c>
      <c r="S137" s="93">
        <v>44196</v>
      </c>
    </row>
    <row r="138" spans="1:19" s="40" customFormat="1">
      <c r="A138" s="23">
        <v>43</v>
      </c>
      <c r="B138" s="101" t="s">
        <v>170</v>
      </c>
      <c r="C138" s="23">
        <v>1961</v>
      </c>
      <c r="D138" s="23" t="s">
        <v>56</v>
      </c>
      <c r="E138" s="23" t="s">
        <v>57</v>
      </c>
      <c r="F138" s="23">
        <v>4</v>
      </c>
      <c r="G138" s="23">
        <v>3</v>
      </c>
      <c r="H138" s="18">
        <v>2834.9</v>
      </c>
      <c r="I138" s="18">
        <v>2834.9</v>
      </c>
      <c r="J138" s="18">
        <v>1494.3</v>
      </c>
      <c r="K138" s="23">
        <v>66</v>
      </c>
      <c r="L138" s="17">
        <v>4896207.62</v>
      </c>
      <c r="M138" s="23"/>
      <c r="N138" s="23"/>
      <c r="O138" s="44"/>
      <c r="P138" s="176">
        <v>4896207.62</v>
      </c>
      <c r="Q138" s="18">
        <v>1727.12</v>
      </c>
      <c r="R138" s="23">
        <v>7920</v>
      </c>
      <c r="S138" s="93">
        <v>44196</v>
      </c>
    </row>
    <row r="139" spans="1:19" s="40" customFormat="1" ht="19.5" customHeight="1">
      <c r="A139" s="23">
        <v>44</v>
      </c>
      <c r="B139" s="101" t="s">
        <v>171</v>
      </c>
      <c r="C139" s="23">
        <v>1962</v>
      </c>
      <c r="D139" s="23" t="s">
        <v>56</v>
      </c>
      <c r="E139" s="23" t="s">
        <v>57</v>
      </c>
      <c r="F139" s="23">
        <v>4</v>
      </c>
      <c r="G139" s="23">
        <v>2</v>
      </c>
      <c r="H139" s="18">
        <v>1840.9</v>
      </c>
      <c r="I139" s="18">
        <v>1840.9</v>
      </c>
      <c r="J139" s="18">
        <v>1164.5</v>
      </c>
      <c r="K139" s="23">
        <v>51</v>
      </c>
      <c r="L139" s="17">
        <v>2794031.52</v>
      </c>
      <c r="M139" s="23"/>
      <c r="N139" s="23"/>
      <c r="O139" s="44"/>
      <c r="P139" s="176">
        <v>2794031.52</v>
      </c>
      <c r="Q139" s="18">
        <v>1517.75</v>
      </c>
      <c r="R139" s="23">
        <v>7920</v>
      </c>
      <c r="S139" s="93">
        <v>44196</v>
      </c>
    </row>
    <row r="140" spans="1:19" s="40" customFormat="1">
      <c r="A140" s="23">
        <v>45</v>
      </c>
      <c r="B140" s="101" t="s">
        <v>172</v>
      </c>
      <c r="C140" s="23">
        <v>1952</v>
      </c>
      <c r="D140" s="23" t="s">
        <v>56</v>
      </c>
      <c r="E140" s="23" t="s">
        <v>57</v>
      </c>
      <c r="F140" s="23">
        <v>4</v>
      </c>
      <c r="G140" s="23">
        <v>3</v>
      </c>
      <c r="H140" s="18">
        <v>1772.2</v>
      </c>
      <c r="I140" s="18">
        <v>1772.2</v>
      </c>
      <c r="J140" s="18">
        <v>1359.2</v>
      </c>
      <c r="K140" s="23">
        <v>66</v>
      </c>
      <c r="L140" s="17">
        <v>3304940.14</v>
      </c>
      <c r="M140" s="23"/>
      <c r="N140" s="23"/>
      <c r="O140" s="44"/>
      <c r="P140" s="176">
        <v>3304940.14</v>
      </c>
      <c r="Q140" s="18">
        <v>1864.88</v>
      </c>
      <c r="R140" s="23">
        <v>7920</v>
      </c>
      <c r="S140" s="93">
        <v>44196</v>
      </c>
    </row>
    <row r="141" spans="1:19" s="40" customFormat="1">
      <c r="A141" s="23">
        <v>46</v>
      </c>
      <c r="B141" s="99" t="s">
        <v>173</v>
      </c>
      <c r="C141" s="23">
        <v>1954</v>
      </c>
      <c r="D141" s="23" t="s">
        <v>56</v>
      </c>
      <c r="E141" s="23" t="s">
        <v>57</v>
      </c>
      <c r="F141" s="23">
        <v>4</v>
      </c>
      <c r="G141" s="23">
        <v>4</v>
      </c>
      <c r="H141" s="18">
        <v>2603.6999999999998</v>
      </c>
      <c r="I141" s="18">
        <v>2603.6999999999998</v>
      </c>
      <c r="J141" s="18">
        <v>1522.8</v>
      </c>
      <c r="K141" s="23">
        <v>49</v>
      </c>
      <c r="L141" s="17">
        <v>5662570.5499999998</v>
      </c>
      <c r="M141" s="23"/>
      <c r="N141" s="23"/>
      <c r="O141" s="44"/>
      <c r="P141" s="176">
        <v>5662570.5499999998</v>
      </c>
      <c r="Q141" s="18">
        <v>2174.8200000000002</v>
      </c>
      <c r="R141" s="23">
        <v>7920</v>
      </c>
      <c r="S141" s="93">
        <v>44196</v>
      </c>
    </row>
    <row r="142" spans="1:19" s="40" customFormat="1" ht="19.5">
      <c r="A142" s="23"/>
      <c r="B142" s="130" t="s">
        <v>185</v>
      </c>
      <c r="C142" s="124"/>
      <c r="D142" s="124"/>
      <c r="E142" s="124"/>
      <c r="F142" s="124"/>
      <c r="G142" s="124"/>
      <c r="H142" s="126">
        <f>SUM(H96:H141)</f>
        <v>103263.8</v>
      </c>
      <c r="I142" s="126">
        <f>SUM(I96:I141)</f>
        <v>96276.6</v>
      </c>
      <c r="J142" s="126">
        <f>SUM(J96:J141)</f>
        <v>71459.210000000006</v>
      </c>
      <c r="K142" s="124">
        <f>SUM(K96:K141)</f>
        <v>3003</v>
      </c>
      <c r="L142" s="125">
        <f>SUM(L96:L141)</f>
        <v>181360329.09000003</v>
      </c>
      <c r="M142" s="124"/>
      <c r="N142" s="124"/>
      <c r="O142" s="129">
        <f>SUM(O96:O141)</f>
        <v>63206174.500000007</v>
      </c>
      <c r="P142" s="129">
        <f>SUM(P109:P141)</f>
        <v>118154154.59</v>
      </c>
      <c r="Q142" s="18"/>
      <c r="R142" s="23"/>
      <c r="S142" s="93"/>
    </row>
    <row r="143" spans="1:19" s="40" customFormat="1">
      <c r="B143" s="39"/>
      <c r="C143" s="39"/>
      <c r="L143" s="41"/>
      <c r="O143" s="41"/>
      <c r="Q143" s="68"/>
    </row>
    <row r="144" spans="1:19" s="40" customFormat="1">
      <c r="B144" s="39"/>
      <c r="C144" s="39"/>
      <c r="L144" s="41"/>
      <c r="O144" s="41"/>
      <c r="Q144" s="68"/>
    </row>
    <row r="145" spans="2:17" s="40" customFormat="1">
      <c r="B145" s="39"/>
      <c r="C145" s="39"/>
      <c r="L145" s="41"/>
      <c r="O145" s="41"/>
      <c r="Q145" s="68"/>
    </row>
    <row r="146" spans="2:17" s="40" customFormat="1">
      <c r="B146" s="39"/>
      <c r="C146" s="39"/>
      <c r="L146" s="41"/>
      <c r="O146" s="41"/>
      <c r="Q146" s="68"/>
    </row>
    <row r="147" spans="2:17" s="40" customFormat="1">
      <c r="B147" s="39"/>
      <c r="C147" s="39"/>
      <c r="L147" s="41"/>
      <c r="O147" s="41"/>
      <c r="Q147" s="68"/>
    </row>
    <row r="148" spans="2:17" s="40" customFormat="1">
      <c r="B148" s="39"/>
      <c r="C148" s="39"/>
      <c r="L148" s="41"/>
      <c r="O148" s="41"/>
      <c r="Q148" s="68"/>
    </row>
    <row r="149" spans="2:17" s="40" customFormat="1">
      <c r="B149" s="39"/>
      <c r="C149" s="39"/>
      <c r="L149" s="41"/>
      <c r="O149" s="41"/>
      <c r="Q149" s="68"/>
    </row>
    <row r="150" spans="2:17" s="40" customFormat="1">
      <c r="B150" s="39"/>
      <c r="C150" s="39"/>
      <c r="L150" s="41"/>
      <c r="O150" s="41"/>
    </row>
    <row r="151" spans="2:17" s="40" customFormat="1">
      <c r="B151" s="39"/>
      <c r="C151" s="39"/>
      <c r="L151" s="41"/>
      <c r="O151" s="41"/>
    </row>
    <row r="152" spans="2:17" s="40" customFormat="1">
      <c r="B152" s="39"/>
      <c r="C152" s="39"/>
      <c r="L152" s="41"/>
      <c r="O152" s="41"/>
    </row>
    <row r="153" spans="2:17" s="40" customFormat="1">
      <c r="B153" s="39"/>
      <c r="C153" s="39"/>
      <c r="L153" s="41"/>
      <c r="O153" s="41"/>
    </row>
    <row r="154" spans="2:17" s="40" customFormat="1">
      <c r="B154" s="39"/>
      <c r="C154" s="39"/>
      <c r="L154" s="41"/>
      <c r="O154" s="41"/>
    </row>
    <row r="155" spans="2:17" s="40" customFormat="1">
      <c r="B155" s="39"/>
      <c r="C155" s="39"/>
      <c r="L155" s="41"/>
      <c r="O155" s="41"/>
    </row>
    <row r="156" spans="2:17" s="40" customFormat="1">
      <c r="B156" s="39"/>
      <c r="C156" s="39"/>
      <c r="L156" s="41"/>
      <c r="O156" s="41"/>
    </row>
    <row r="157" spans="2:17" s="40" customFormat="1">
      <c r="B157" s="39"/>
      <c r="C157" s="39"/>
      <c r="L157" s="41"/>
      <c r="O157" s="41"/>
    </row>
    <row r="158" spans="2:17" s="40" customFormat="1">
      <c r="L158" s="41"/>
      <c r="O158" s="41"/>
    </row>
    <row r="159" spans="2:17" s="40" customFormat="1">
      <c r="B159" s="38"/>
      <c r="L159" s="41"/>
      <c r="O159" s="41"/>
    </row>
    <row r="160" spans="2:17" s="40" customFormat="1">
      <c r="B160" s="38"/>
      <c r="L160" s="41"/>
      <c r="O160" s="41"/>
    </row>
    <row r="161" spans="1:16" s="40" customFormat="1">
      <c r="A161" s="38"/>
      <c r="B161" s="38"/>
      <c r="L161" s="41"/>
      <c r="O161" s="41"/>
    </row>
    <row r="162" spans="1:16" s="40" customFormat="1">
      <c r="A162" s="38"/>
      <c r="B162" s="38"/>
      <c r="L162" s="41"/>
      <c r="O162" s="41"/>
    </row>
    <row r="163" spans="1:16" s="40" customFormat="1">
      <c r="A163" s="38"/>
      <c r="B163" s="38"/>
      <c r="L163" s="41"/>
      <c r="M163" s="41"/>
      <c r="O163" s="41"/>
    </row>
    <row r="164" spans="1:16" s="40" customFormat="1">
      <c r="A164" s="38"/>
      <c r="B164" s="38"/>
      <c r="L164" s="41"/>
      <c r="O164" s="41"/>
    </row>
    <row r="165" spans="1:16" s="40" customFormat="1">
      <c r="A165" s="38"/>
      <c r="B165" s="38"/>
      <c r="L165" s="41"/>
      <c r="M165" s="41"/>
      <c r="O165" s="41"/>
    </row>
    <row r="166" spans="1:16" s="40" customFormat="1">
      <c r="A166" s="38"/>
      <c r="B166" s="38"/>
      <c r="L166" s="41"/>
      <c r="O166" s="41"/>
    </row>
    <row r="167" spans="1:16" s="40" customFormat="1">
      <c r="A167" s="38"/>
      <c r="B167" s="38"/>
      <c r="L167" s="41"/>
      <c r="O167" s="41"/>
    </row>
    <row r="168" spans="1:16" s="40" customFormat="1">
      <c r="A168" s="38"/>
      <c r="B168" s="38"/>
      <c r="L168" s="41"/>
      <c r="O168" s="41"/>
    </row>
    <row r="169" spans="1:16" s="40" customFormat="1">
      <c r="A169" s="38"/>
      <c r="B169" s="38"/>
      <c r="L169" s="41"/>
      <c r="O169" s="41"/>
    </row>
    <row r="170" spans="1:16" s="40" customFormat="1">
      <c r="A170" s="38"/>
      <c r="B170" s="26"/>
      <c r="C170" s="27"/>
      <c r="D170" s="27"/>
      <c r="E170" s="27"/>
      <c r="F170" s="27"/>
      <c r="G170" s="27"/>
      <c r="H170" s="27"/>
      <c r="I170" s="27"/>
      <c r="J170" s="27"/>
      <c r="K170" s="27"/>
      <c r="L170" s="78"/>
      <c r="M170" s="27"/>
      <c r="N170" s="27"/>
      <c r="O170" s="78"/>
      <c r="P170" s="27"/>
    </row>
    <row r="171" spans="1:16" s="40" customFormat="1">
      <c r="A171" s="38"/>
      <c r="B171" s="26"/>
      <c r="C171" s="27"/>
      <c r="D171" s="27"/>
      <c r="E171" s="27"/>
      <c r="F171" s="27"/>
      <c r="G171" s="27"/>
      <c r="H171" s="27"/>
      <c r="I171" s="27"/>
      <c r="J171" s="27"/>
      <c r="K171" s="27"/>
      <c r="L171" s="78"/>
      <c r="M171" s="27"/>
      <c r="N171" s="27"/>
      <c r="O171" s="78"/>
      <c r="P171" s="27"/>
    </row>
  </sheetData>
  <mergeCells count="47">
    <mergeCell ref="A51:B51"/>
    <mergeCell ref="A53:S53"/>
    <mergeCell ref="H61:Q61"/>
    <mergeCell ref="A54:S54"/>
    <mergeCell ref="A57:B57"/>
    <mergeCell ref="A60:S60"/>
    <mergeCell ref="A42:S42"/>
    <mergeCell ref="A40:B40"/>
    <mergeCell ref="A41:S41"/>
    <mergeCell ref="C21:C23"/>
    <mergeCell ref="D21:D23"/>
    <mergeCell ref="I21:I22"/>
    <mergeCell ref="J21:J22"/>
    <mergeCell ref="L21:L22"/>
    <mergeCell ref="K20:K22"/>
    <mergeCell ref="L20:P20"/>
    <mergeCell ref="A25:S25"/>
    <mergeCell ref="O1:S1"/>
    <mergeCell ref="O2:S2"/>
    <mergeCell ref="O6:S6"/>
    <mergeCell ref="O7:S7"/>
    <mergeCell ref="A15:S15"/>
    <mergeCell ref="A8:I8"/>
    <mergeCell ref="L8:S8"/>
    <mergeCell ref="A9:I9"/>
    <mergeCell ref="L9:S9"/>
    <mergeCell ref="A10:I10"/>
    <mergeCell ref="A11:I11"/>
    <mergeCell ref="L11:S11"/>
    <mergeCell ref="Q20:Q22"/>
    <mergeCell ref="M21:P21"/>
    <mergeCell ref="G20:G23"/>
    <mergeCell ref="R20:R22"/>
    <mergeCell ref="A12:I12"/>
    <mergeCell ref="L12:S12"/>
    <mergeCell ref="A16:S16"/>
    <mergeCell ref="A17:S17"/>
    <mergeCell ref="S20:S23"/>
    <mergeCell ref="I20:J20"/>
    <mergeCell ref="A18:S18"/>
    <mergeCell ref="A19:S19"/>
    <mergeCell ref="H20:H22"/>
    <mergeCell ref="C20:D20"/>
    <mergeCell ref="A20:A23"/>
    <mergeCell ref="B20:B23"/>
    <mergeCell ref="E20:E23"/>
    <mergeCell ref="F20:F23"/>
  </mergeCells>
  <phoneticPr fontId="30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55" firstPageNumber="13" orientation="landscape" useFirstPageNumber="1" r:id="rId1"/>
  <rowBreaks count="1" manualBreakCount="1">
    <brk id="4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46"/>
  <sheetViews>
    <sheetView view="pageBreakPreview" topLeftCell="A10" zoomScale="50" zoomScaleNormal="70" zoomScaleSheetLayoutView="50" workbookViewId="0">
      <selection activeCell="H28" sqref="H28"/>
    </sheetView>
  </sheetViews>
  <sheetFormatPr defaultColWidth="8.85546875" defaultRowHeight="15"/>
  <cols>
    <col min="1" max="1" width="8.85546875" style="1"/>
    <col min="2" max="2" width="36.140625" style="1" customWidth="1"/>
    <col min="3" max="3" width="23.85546875" style="1" customWidth="1"/>
    <col min="4" max="4" width="19.14062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6.42578125" style="1" customWidth="1"/>
    <col min="10" max="10" width="16.85546875" style="1" customWidth="1"/>
    <col min="11" max="11" width="12.85546875" style="1" customWidth="1"/>
    <col min="12" max="12" width="7.28515625" style="1" customWidth="1"/>
    <col min="13" max="13" width="20.28515625" style="1" customWidth="1"/>
    <col min="14" max="14" width="13.140625" style="1" bestFit="1" customWidth="1"/>
    <col min="15" max="15" width="20" style="1" customWidth="1"/>
    <col min="16" max="17" width="8.85546875" style="1"/>
    <col min="18" max="18" width="13.7109375" style="1" customWidth="1"/>
    <col min="19" max="19" width="21.28515625" style="1" customWidth="1"/>
    <col min="20" max="21" width="8.85546875" style="1"/>
    <col min="22" max="22" width="18" style="90" customWidth="1"/>
    <col min="23" max="23" width="8.85546875" style="1"/>
    <col min="24" max="24" width="12" style="1" bestFit="1" customWidth="1"/>
    <col min="25" max="25" width="8.85546875" style="1"/>
    <col min="26" max="26" width="11.28515625" style="1" customWidth="1"/>
    <col min="27" max="16384" width="8.85546875" style="1"/>
  </cols>
  <sheetData>
    <row r="1" spans="1:25" s="3" customFormat="1" ht="53.25" customHeight="1">
      <c r="A1" s="250" t="s">
        <v>50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85"/>
      <c r="W1" s="54"/>
      <c r="X1" s="55"/>
      <c r="Y1" s="55"/>
    </row>
    <row r="2" spans="1:25" s="3" customFormat="1" ht="15" customHeight="1">
      <c r="A2" s="251" t="s">
        <v>55</v>
      </c>
      <c r="B2" s="251" t="s">
        <v>3</v>
      </c>
      <c r="C2" s="251" t="s">
        <v>53</v>
      </c>
      <c r="D2" s="247" t="s">
        <v>8</v>
      </c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9"/>
      <c r="W2" s="249"/>
      <c r="X2" s="56"/>
      <c r="Y2" s="56"/>
    </row>
    <row r="3" spans="1:25" s="3" customFormat="1" ht="20.25" customHeight="1">
      <c r="A3" s="252"/>
      <c r="B3" s="252"/>
      <c r="C3" s="252"/>
      <c r="D3" s="231" t="s">
        <v>10</v>
      </c>
      <c r="E3" s="231"/>
      <c r="F3" s="231"/>
      <c r="G3" s="231"/>
      <c r="H3" s="231"/>
      <c r="I3" s="231"/>
      <c r="J3" s="231"/>
      <c r="K3" s="231"/>
      <c r="L3" s="254" t="s">
        <v>51</v>
      </c>
      <c r="M3" s="255"/>
      <c r="N3" s="254" t="s">
        <v>11</v>
      </c>
      <c r="O3" s="255"/>
      <c r="P3" s="258" t="s">
        <v>12</v>
      </c>
      <c r="Q3" s="259"/>
      <c r="R3" s="254" t="s">
        <v>9</v>
      </c>
      <c r="S3" s="255"/>
      <c r="T3" s="254" t="s">
        <v>4</v>
      </c>
      <c r="U3" s="255"/>
      <c r="V3" s="232" t="s">
        <v>61</v>
      </c>
      <c r="W3" s="239" t="s">
        <v>62</v>
      </c>
      <c r="X3" s="57"/>
      <c r="Y3" s="57"/>
    </row>
    <row r="4" spans="1:25" s="3" customFormat="1" ht="169.9" customHeight="1">
      <c r="A4" s="252"/>
      <c r="B4" s="252"/>
      <c r="C4" s="253"/>
      <c r="D4" s="4" t="s">
        <v>54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256"/>
      <c r="M4" s="257"/>
      <c r="N4" s="256"/>
      <c r="O4" s="257"/>
      <c r="P4" s="260"/>
      <c r="Q4" s="261"/>
      <c r="R4" s="256"/>
      <c r="S4" s="257"/>
      <c r="T4" s="256"/>
      <c r="U4" s="257"/>
      <c r="V4" s="232"/>
      <c r="W4" s="240"/>
      <c r="X4" s="57"/>
      <c r="Y4" s="57"/>
    </row>
    <row r="5" spans="1:25" s="2" customFormat="1" ht="21.6" customHeight="1">
      <c r="A5" s="253"/>
      <c r="B5" s="253"/>
      <c r="C5" s="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4" t="s">
        <v>1</v>
      </c>
      <c r="T5" s="4" t="s">
        <v>7</v>
      </c>
      <c r="U5" s="4" t="s">
        <v>1</v>
      </c>
      <c r="V5" s="86" t="s">
        <v>1</v>
      </c>
      <c r="W5" s="4" t="s">
        <v>1</v>
      </c>
      <c r="X5" s="57"/>
      <c r="Y5" s="57"/>
    </row>
    <row r="6" spans="1:25" s="2" customFormat="1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8">
        <v>21</v>
      </c>
      <c r="V6" s="146">
        <v>22</v>
      </c>
      <c r="W6" s="65">
        <v>23</v>
      </c>
      <c r="X6" s="58"/>
      <c r="Y6" s="58"/>
    </row>
    <row r="7" spans="1:25" s="2" customFormat="1" ht="41.25" customHeight="1">
      <c r="A7" s="222" t="s">
        <v>82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4"/>
      <c r="V7" s="87"/>
      <c r="W7" s="59"/>
      <c r="X7" s="59"/>
      <c r="Y7" s="59"/>
    </row>
    <row r="8" spans="1:25" s="2" customFormat="1" ht="18.75">
      <c r="A8" s="23">
        <v>1</v>
      </c>
      <c r="B8" s="67" t="s">
        <v>73</v>
      </c>
      <c r="C8" s="17">
        <v>6254362.6799999997</v>
      </c>
      <c r="D8" s="44">
        <v>5799745.1200000001</v>
      </c>
      <c r="E8" s="10">
        <v>0</v>
      </c>
      <c r="F8" s="10">
        <v>0</v>
      </c>
      <c r="G8" s="10">
        <v>0</v>
      </c>
      <c r="H8" s="10">
        <v>0</v>
      </c>
      <c r="I8" s="44">
        <v>0</v>
      </c>
      <c r="J8" s="44">
        <v>1540777.81</v>
      </c>
      <c r="K8" s="10">
        <v>0</v>
      </c>
      <c r="L8" s="10">
        <v>0</v>
      </c>
      <c r="M8" s="10">
        <v>0</v>
      </c>
      <c r="N8" s="44">
        <v>1357</v>
      </c>
      <c r="O8" s="44">
        <v>4259300.3099999996</v>
      </c>
      <c r="P8" s="9">
        <v>0</v>
      </c>
      <c r="Q8" s="9">
        <v>0</v>
      </c>
      <c r="R8" s="43">
        <v>0</v>
      </c>
      <c r="S8" s="43">
        <v>0</v>
      </c>
      <c r="T8" s="9">
        <v>0</v>
      </c>
      <c r="U8" s="9">
        <v>0</v>
      </c>
      <c r="V8" s="17">
        <v>454617.56</v>
      </c>
      <c r="W8" s="42">
        <v>0</v>
      </c>
      <c r="X8" s="60"/>
      <c r="Y8" s="60"/>
    </row>
    <row r="9" spans="1:25" s="2" customFormat="1" ht="18.75">
      <c r="A9" s="23">
        <f t="shared" ref="A9:A16" si="0">A8+1</f>
        <v>2</v>
      </c>
      <c r="B9" s="67" t="s">
        <v>74</v>
      </c>
      <c r="C9" s="17">
        <v>3709524.01</v>
      </c>
      <c r="D9" s="44">
        <f t="shared" ref="D9:D21" si="1">E9+F9+G9+H9+I9+J9+K9</f>
        <v>0</v>
      </c>
      <c r="E9" s="10">
        <v>0</v>
      </c>
      <c r="F9" s="10">
        <v>0</v>
      </c>
      <c r="G9" s="10">
        <v>0</v>
      </c>
      <c r="H9" s="10">
        <v>0</v>
      </c>
      <c r="I9" s="44">
        <v>0</v>
      </c>
      <c r="J9" s="44">
        <v>0</v>
      </c>
      <c r="K9" s="10">
        <v>0</v>
      </c>
      <c r="L9" s="10">
        <v>0</v>
      </c>
      <c r="M9" s="10">
        <v>0</v>
      </c>
      <c r="N9" s="44">
        <v>1096</v>
      </c>
      <c r="O9" s="44">
        <v>3440083.37</v>
      </c>
      <c r="P9" s="9">
        <v>0</v>
      </c>
      <c r="Q9" s="9">
        <v>0</v>
      </c>
      <c r="R9" s="43">
        <v>0</v>
      </c>
      <c r="S9" s="43">
        <v>0</v>
      </c>
      <c r="T9" s="9">
        <v>0</v>
      </c>
      <c r="U9" s="9">
        <v>0</v>
      </c>
      <c r="V9" s="17">
        <v>269440.64000000001</v>
      </c>
      <c r="W9" s="42">
        <v>0</v>
      </c>
      <c r="X9" s="60"/>
      <c r="Y9" s="60"/>
    </row>
    <row r="10" spans="1:25" s="2" customFormat="1" ht="18.75">
      <c r="A10" s="23">
        <f t="shared" si="0"/>
        <v>3</v>
      </c>
      <c r="B10" s="67" t="s">
        <v>75</v>
      </c>
      <c r="C10" s="17">
        <v>2903988.69</v>
      </c>
      <c r="D10" s="44">
        <f t="shared" si="1"/>
        <v>0</v>
      </c>
      <c r="E10" s="10">
        <v>0</v>
      </c>
      <c r="F10" s="10">
        <v>0</v>
      </c>
      <c r="G10" s="10">
        <v>0</v>
      </c>
      <c r="H10" s="10">
        <v>0</v>
      </c>
      <c r="I10" s="44">
        <v>0</v>
      </c>
      <c r="J10" s="44">
        <v>0</v>
      </c>
      <c r="K10" s="10">
        <v>0</v>
      </c>
      <c r="L10" s="10">
        <v>0</v>
      </c>
      <c r="M10" s="10">
        <v>0</v>
      </c>
      <c r="N10" s="44">
        <v>858</v>
      </c>
      <c r="O10" s="44">
        <v>2693057.97</v>
      </c>
      <c r="P10" s="9">
        <v>0</v>
      </c>
      <c r="Q10" s="9">
        <v>0</v>
      </c>
      <c r="R10" s="43">
        <v>0</v>
      </c>
      <c r="S10" s="43">
        <v>0</v>
      </c>
      <c r="T10" s="9">
        <v>0</v>
      </c>
      <c r="U10" s="9">
        <v>0</v>
      </c>
      <c r="V10" s="17">
        <v>210930.72</v>
      </c>
      <c r="W10" s="42">
        <v>0</v>
      </c>
      <c r="X10" s="60"/>
      <c r="Y10" s="60"/>
    </row>
    <row r="11" spans="1:25" s="2" customFormat="1" ht="18.75">
      <c r="A11" s="23">
        <f t="shared" si="0"/>
        <v>4</v>
      </c>
      <c r="B11" s="67" t="s">
        <v>76</v>
      </c>
      <c r="C11" s="17">
        <v>1868300.41</v>
      </c>
      <c r="D11" s="44">
        <f t="shared" si="1"/>
        <v>0</v>
      </c>
      <c r="E11" s="10">
        <v>0</v>
      </c>
      <c r="F11" s="10">
        <v>0</v>
      </c>
      <c r="G11" s="10">
        <v>0</v>
      </c>
      <c r="H11" s="10">
        <v>0</v>
      </c>
      <c r="I11" s="44">
        <v>0</v>
      </c>
      <c r="J11" s="44">
        <v>0</v>
      </c>
      <c r="K11" s="10">
        <v>0</v>
      </c>
      <c r="L11" s="10">
        <v>0</v>
      </c>
      <c r="M11" s="10">
        <v>0</v>
      </c>
      <c r="N11" s="44">
        <v>552</v>
      </c>
      <c r="O11" s="44">
        <v>1732596.73</v>
      </c>
      <c r="P11" s="9">
        <v>0</v>
      </c>
      <c r="Q11" s="9">
        <v>0</v>
      </c>
      <c r="R11" s="43">
        <v>0</v>
      </c>
      <c r="S11" s="43">
        <v>0</v>
      </c>
      <c r="T11" s="9">
        <v>0</v>
      </c>
      <c r="U11" s="9">
        <v>0</v>
      </c>
      <c r="V11" s="17">
        <v>135703.67999999999</v>
      </c>
      <c r="W11" s="42"/>
      <c r="X11" s="60"/>
      <c r="Y11" s="60"/>
    </row>
    <row r="12" spans="1:25" s="2" customFormat="1" ht="18.75">
      <c r="A12" s="23">
        <f t="shared" si="0"/>
        <v>5</v>
      </c>
      <c r="B12" s="67" t="s">
        <v>77</v>
      </c>
      <c r="C12" s="17">
        <v>2903988.69</v>
      </c>
      <c r="D12" s="44">
        <f t="shared" si="1"/>
        <v>0</v>
      </c>
      <c r="E12" s="10">
        <v>0</v>
      </c>
      <c r="F12" s="10">
        <v>0</v>
      </c>
      <c r="G12" s="10">
        <v>0</v>
      </c>
      <c r="H12" s="10">
        <v>0</v>
      </c>
      <c r="I12" s="44">
        <v>0</v>
      </c>
      <c r="J12" s="44">
        <v>0</v>
      </c>
      <c r="K12" s="10">
        <v>0</v>
      </c>
      <c r="L12" s="10">
        <v>0</v>
      </c>
      <c r="M12" s="10">
        <v>0</v>
      </c>
      <c r="N12" s="44">
        <v>858</v>
      </c>
      <c r="O12" s="44">
        <v>2693057.97</v>
      </c>
      <c r="P12" s="9">
        <v>0</v>
      </c>
      <c r="Q12" s="9">
        <v>0</v>
      </c>
      <c r="R12" s="43">
        <v>0</v>
      </c>
      <c r="S12" s="43">
        <v>0</v>
      </c>
      <c r="T12" s="9">
        <v>0</v>
      </c>
      <c r="U12" s="9">
        <v>0</v>
      </c>
      <c r="V12" s="17">
        <v>210930.72</v>
      </c>
      <c r="W12" s="42">
        <v>0</v>
      </c>
      <c r="X12" s="60"/>
      <c r="Y12" s="60"/>
    </row>
    <row r="13" spans="1:25" s="2" customFormat="1" ht="18.75">
      <c r="A13" s="23">
        <f t="shared" si="0"/>
        <v>6</v>
      </c>
      <c r="B13" s="67" t="s">
        <v>78</v>
      </c>
      <c r="C13" s="17">
        <f>I13+J13+V13</f>
        <v>3937669</v>
      </c>
      <c r="D13" s="44">
        <f t="shared" si="1"/>
        <v>3651657</v>
      </c>
      <c r="E13" s="10">
        <v>0</v>
      </c>
      <c r="F13" s="10">
        <v>0</v>
      </c>
      <c r="G13" s="10">
        <v>0</v>
      </c>
      <c r="H13" s="10">
        <v>0</v>
      </c>
      <c r="I13" s="44">
        <v>2237075</v>
      </c>
      <c r="J13" s="44">
        <v>1414582</v>
      </c>
      <c r="K13" s="10">
        <v>0</v>
      </c>
      <c r="L13" s="10">
        <v>0</v>
      </c>
      <c r="M13" s="10">
        <v>0</v>
      </c>
      <c r="N13" s="44">
        <v>0</v>
      </c>
      <c r="O13" s="44">
        <v>0</v>
      </c>
      <c r="P13" s="9">
        <v>0</v>
      </c>
      <c r="Q13" s="9">
        <v>0</v>
      </c>
      <c r="R13" s="43">
        <v>0</v>
      </c>
      <c r="S13" s="43">
        <v>0</v>
      </c>
      <c r="T13" s="9">
        <v>0</v>
      </c>
      <c r="U13" s="9">
        <v>0</v>
      </c>
      <c r="V13" s="17">
        <v>286012</v>
      </c>
      <c r="W13" s="42">
        <v>0</v>
      </c>
      <c r="X13" s="60"/>
      <c r="Y13" s="60"/>
    </row>
    <row r="14" spans="1:25" s="2" customFormat="1" ht="18.75">
      <c r="A14" s="23">
        <f t="shared" si="0"/>
        <v>7</v>
      </c>
      <c r="B14" s="67" t="s">
        <v>85</v>
      </c>
      <c r="C14" s="17">
        <f>I14+J14+V14</f>
        <v>3519584</v>
      </c>
      <c r="D14" s="44">
        <f t="shared" si="1"/>
        <v>3263939</v>
      </c>
      <c r="E14" s="10">
        <v>0</v>
      </c>
      <c r="F14" s="10">
        <v>0</v>
      </c>
      <c r="G14" s="10">
        <v>0</v>
      </c>
      <c r="H14" s="10">
        <v>0</v>
      </c>
      <c r="I14" s="44">
        <v>1999552</v>
      </c>
      <c r="J14" s="44">
        <v>1264387</v>
      </c>
      <c r="K14" s="10">
        <v>0</v>
      </c>
      <c r="L14" s="10">
        <v>0</v>
      </c>
      <c r="M14" s="10">
        <v>0</v>
      </c>
      <c r="N14" s="44">
        <v>0</v>
      </c>
      <c r="O14" s="44">
        <v>0</v>
      </c>
      <c r="P14" s="9">
        <v>0</v>
      </c>
      <c r="Q14" s="9">
        <v>0</v>
      </c>
      <c r="R14" s="43">
        <v>0</v>
      </c>
      <c r="S14" s="43">
        <v>0</v>
      </c>
      <c r="T14" s="9">
        <v>0</v>
      </c>
      <c r="U14" s="9">
        <v>0</v>
      </c>
      <c r="V14" s="17">
        <v>255645</v>
      </c>
      <c r="W14" s="42">
        <v>0</v>
      </c>
      <c r="X14" s="60"/>
      <c r="Y14" s="60"/>
    </row>
    <row r="15" spans="1:25" s="2" customFormat="1" ht="18.75">
      <c r="A15" s="23">
        <f t="shared" si="0"/>
        <v>8</v>
      </c>
      <c r="B15" s="67" t="s">
        <v>86</v>
      </c>
      <c r="C15" s="17">
        <v>2274801</v>
      </c>
      <c r="D15" s="44">
        <f t="shared" si="1"/>
        <v>0</v>
      </c>
      <c r="E15" s="10">
        <v>0</v>
      </c>
      <c r="F15" s="10">
        <v>0</v>
      </c>
      <c r="G15" s="10">
        <v>0</v>
      </c>
      <c r="H15" s="10">
        <v>0</v>
      </c>
      <c r="I15" s="44">
        <v>0</v>
      </c>
      <c r="J15" s="44">
        <v>0</v>
      </c>
      <c r="K15" s="10">
        <v>0</v>
      </c>
      <c r="L15" s="10">
        <v>0</v>
      </c>
      <c r="M15" s="10">
        <v>0</v>
      </c>
      <c r="N15" s="44">
        <v>837.2</v>
      </c>
      <c r="O15" s="44">
        <v>2109571</v>
      </c>
      <c r="P15" s="9">
        <v>0</v>
      </c>
      <c r="Q15" s="9">
        <v>0</v>
      </c>
      <c r="R15" s="43">
        <v>0</v>
      </c>
      <c r="S15" s="43">
        <v>0</v>
      </c>
      <c r="T15" s="9">
        <v>0</v>
      </c>
      <c r="U15" s="9">
        <v>0</v>
      </c>
      <c r="V15" s="17">
        <v>165230</v>
      </c>
      <c r="W15" s="42">
        <v>0</v>
      </c>
      <c r="X15" s="60"/>
      <c r="Y15" s="60"/>
    </row>
    <row r="16" spans="1:25" s="70" customFormat="1" ht="21" customHeight="1">
      <c r="A16" s="23">
        <f t="shared" si="0"/>
        <v>9</v>
      </c>
      <c r="B16" s="67" t="s">
        <v>87</v>
      </c>
      <c r="C16" s="17">
        <v>2000844</v>
      </c>
      <c r="D16" s="44">
        <f t="shared" si="1"/>
        <v>1855513</v>
      </c>
      <c r="E16" s="10">
        <v>0</v>
      </c>
      <c r="F16" s="10">
        <v>0</v>
      </c>
      <c r="G16" s="10">
        <v>0</v>
      </c>
      <c r="H16" s="10">
        <v>0</v>
      </c>
      <c r="I16" s="44">
        <v>0</v>
      </c>
      <c r="J16" s="44">
        <v>1855513</v>
      </c>
      <c r="K16" s="10">
        <v>0</v>
      </c>
      <c r="L16" s="10">
        <v>0</v>
      </c>
      <c r="M16" s="10">
        <v>0</v>
      </c>
      <c r="N16" s="44">
        <v>0</v>
      </c>
      <c r="O16" s="44">
        <v>0</v>
      </c>
      <c r="P16" s="9">
        <v>0</v>
      </c>
      <c r="Q16" s="9">
        <v>0</v>
      </c>
      <c r="R16" s="43">
        <v>0</v>
      </c>
      <c r="S16" s="43">
        <v>0</v>
      </c>
      <c r="T16" s="9">
        <v>0</v>
      </c>
      <c r="U16" s="9">
        <v>0</v>
      </c>
      <c r="V16" s="17">
        <v>145331</v>
      </c>
      <c r="W16" s="9">
        <v>0</v>
      </c>
      <c r="X16" s="35"/>
      <c r="Y16" s="35"/>
    </row>
    <row r="17" spans="1:25" s="70" customFormat="1" ht="18.75">
      <c r="A17" s="23">
        <v>10</v>
      </c>
      <c r="B17" s="67" t="s">
        <v>88</v>
      </c>
      <c r="C17" s="17">
        <v>4255492</v>
      </c>
      <c r="D17" s="44">
        <f t="shared" si="1"/>
        <v>3946395</v>
      </c>
      <c r="E17" s="10">
        <v>0</v>
      </c>
      <c r="F17" s="10">
        <v>0</v>
      </c>
      <c r="G17" s="10">
        <v>0</v>
      </c>
      <c r="H17" s="10">
        <v>0</v>
      </c>
      <c r="I17" s="44">
        <v>3946395</v>
      </c>
      <c r="J17" s="44">
        <v>0</v>
      </c>
      <c r="K17" s="10">
        <v>0</v>
      </c>
      <c r="L17" s="10">
        <v>0</v>
      </c>
      <c r="M17" s="10">
        <v>0</v>
      </c>
      <c r="N17" s="44">
        <v>0</v>
      </c>
      <c r="O17" s="44">
        <v>0</v>
      </c>
      <c r="P17" s="9">
        <v>0</v>
      </c>
      <c r="Q17" s="9">
        <v>0</v>
      </c>
      <c r="R17" s="43">
        <v>0</v>
      </c>
      <c r="S17" s="43">
        <v>0</v>
      </c>
      <c r="T17" s="9">
        <v>0</v>
      </c>
      <c r="U17" s="9">
        <v>0</v>
      </c>
      <c r="V17" s="17">
        <v>309097</v>
      </c>
      <c r="W17" s="9">
        <v>0</v>
      </c>
      <c r="X17" s="35"/>
      <c r="Y17" s="35"/>
    </row>
    <row r="18" spans="1:25" s="2" customFormat="1" ht="18.75">
      <c r="A18" s="23">
        <v>11</v>
      </c>
      <c r="B18" s="67" t="s">
        <v>89</v>
      </c>
      <c r="C18" s="17">
        <v>1245533</v>
      </c>
      <c r="D18" s="44">
        <f t="shared" si="1"/>
        <v>0</v>
      </c>
      <c r="E18" s="10">
        <v>0</v>
      </c>
      <c r="F18" s="10">
        <v>0</v>
      </c>
      <c r="G18" s="10">
        <v>0</v>
      </c>
      <c r="H18" s="10">
        <v>0</v>
      </c>
      <c r="I18" s="44">
        <v>0</v>
      </c>
      <c r="J18" s="44">
        <v>0</v>
      </c>
      <c r="K18" s="10">
        <v>0</v>
      </c>
      <c r="L18" s="10">
        <v>0</v>
      </c>
      <c r="M18" s="10">
        <v>0</v>
      </c>
      <c r="N18" s="44">
        <v>368</v>
      </c>
      <c r="O18" s="44">
        <v>1155064</v>
      </c>
      <c r="P18" s="9">
        <v>0</v>
      </c>
      <c r="Q18" s="9">
        <v>0</v>
      </c>
      <c r="R18" s="43">
        <v>0</v>
      </c>
      <c r="S18" s="43">
        <v>0</v>
      </c>
      <c r="T18" s="9">
        <v>0</v>
      </c>
      <c r="U18" s="9">
        <v>0</v>
      </c>
      <c r="V18" s="17">
        <v>90469</v>
      </c>
      <c r="W18" s="42">
        <v>0</v>
      </c>
      <c r="X18" s="60"/>
      <c r="Y18" s="60"/>
    </row>
    <row r="19" spans="1:25" s="2" customFormat="1" ht="18.75">
      <c r="A19" s="23">
        <v>12</v>
      </c>
      <c r="B19" s="67" t="s">
        <v>92</v>
      </c>
      <c r="C19" s="17">
        <f>O19+S19+V19</f>
        <v>2910757</v>
      </c>
      <c r="D19" s="44">
        <f t="shared" si="1"/>
        <v>0</v>
      </c>
      <c r="E19" s="10">
        <v>0</v>
      </c>
      <c r="F19" s="10">
        <v>0</v>
      </c>
      <c r="G19" s="10">
        <v>0</v>
      </c>
      <c r="H19" s="10">
        <v>0</v>
      </c>
      <c r="I19" s="44">
        <v>0</v>
      </c>
      <c r="J19" s="44">
        <v>0</v>
      </c>
      <c r="K19" s="10">
        <v>0</v>
      </c>
      <c r="L19" s="10">
        <v>0</v>
      </c>
      <c r="M19" s="10">
        <v>0</v>
      </c>
      <c r="N19" s="44">
        <v>860</v>
      </c>
      <c r="O19" s="44">
        <v>2699335</v>
      </c>
      <c r="P19" s="9">
        <v>0</v>
      </c>
      <c r="Q19" s="9">
        <v>0</v>
      </c>
      <c r="R19" s="43">
        <v>0</v>
      </c>
      <c r="S19" s="43">
        <v>0</v>
      </c>
      <c r="T19" s="9">
        <v>0</v>
      </c>
      <c r="U19" s="9">
        <v>0</v>
      </c>
      <c r="V19" s="17">
        <v>211422</v>
      </c>
      <c r="W19" s="42"/>
      <c r="X19" s="60"/>
      <c r="Y19" s="60"/>
    </row>
    <row r="20" spans="1:25" s="2" customFormat="1" ht="18.75">
      <c r="A20" s="23">
        <v>13</v>
      </c>
      <c r="B20" s="67" t="s">
        <v>95</v>
      </c>
      <c r="C20" s="17">
        <v>2014364</v>
      </c>
      <c r="D20" s="44">
        <f t="shared" si="1"/>
        <v>0</v>
      </c>
      <c r="E20" s="10">
        <v>0</v>
      </c>
      <c r="F20" s="10">
        <v>0</v>
      </c>
      <c r="G20" s="10">
        <v>0</v>
      </c>
      <c r="H20" s="10">
        <v>0</v>
      </c>
      <c r="I20" s="44">
        <v>0</v>
      </c>
      <c r="J20" s="44">
        <v>0</v>
      </c>
      <c r="K20" s="10">
        <v>0</v>
      </c>
      <c r="L20" s="10">
        <v>0</v>
      </c>
      <c r="M20" s="10">
        <v>0</v>
      </c>
      <c r="N20" s="44">
        <v>0</v>
      </c>
      <c r="O20" s="44">
        <v>0</v>
      </c>
      <c r="P20" s="9">
        <v>0</v>
      </c>
      <c r="Q20" s="9">
        <v>0</v>
      </c>
      <c r="R20" s="43">
        <v>665</v>
      </c>
      <c r="S20" s="43">
        <v>1868051</v>
      </c>
      <c r="T20" s="9">
        <v>0</v>
      </c>
      <c r="U20" s="9">
        <v>0</v>
      </c>
      <c r="V20" s="17">
        <v>146313</v>
      </c>
      <c r="W20" s="42"/>
      <c r="X20" s="60"/>
      <c r="Y20" s="60"/>
    </row>
    <row r="21" spans="1:25" s="2" customFormat="1" ht="18.75">
      <c r="A21" s="23">
        <v>14</v>
      </c>
      <c r="B21" s="67" t="s">
        <v>96</v>
      </c>
      <c r="C21" s="17">
        <v>791997</v>
      </c>
      <c r="D21" s="44">
        <f t="shared" si="1"/>
        <v>0</v>
      </c>
      <c r="E21" s="10">
        <v>0</v>
      </c>
      <c r="F21" s="10">
        <v>0</v>
      </c>
      <c r="G21" s="10">
        <v>0</v>
      </c>
      <c r="H21" s="10">
        <v>0</v>
      </c>
      <c r="I21" s="44">
        <v>0</v>
      </c>
      <c r="J21" s="44">
        <v>0</v>
      </c>
      <c r="K21" s="10">
        <v>0</v>
      </c>
      <c r="L21" s="10">
        <v>0</v>
      </c>
      <c r="M21" s="10">
        <v>0</v>
      </c>
      <c r="N21" s="44">
        <v>234</v>
      </c>
      <c r="O21" s="44">
        <v>734470</v>
      </c>
      <c r="P21" s="9">
        <v>0</v>
      </c>
      <c r="Q21" s="9">
        <v>0</v>
      </c>
      <c r="R21" s="43">
        <v>0</v>
      </c>
      <c r="S21" s="43">
        <v>0</v>
      </c>
      <c r="T21" s="9">
        <v>0</v>
      </c>
      <c r="U21" s="9">
        <v>0</v>
      </c>
      <c r="V21" s="17">
        <v>57527</v>
      </c>
      <c r="W21" s="42"/>
      <c r="X21" s="60"/>
      <c r="Y21" s="60"/>
    </row>
    <row r="22" spans="1:25" s="2" customFormat="1" ht="18.75">
      <c r="A22" s="9" t="s">
        <v>42</v>
      </c>
      <c r="B22" s="9"/>
      <c r="C22" s="71">
        <f t="shared" ref="C22:W22" si="2">SUM(C8:C21)</f>
        <v>40591205.480000004</v>
      </c>
      <c r="D22" s="71">
        <f t="shared" si="2"/>
        <v>18517249.120000001</v>
      </c>
      <c r="E22" s="10">
        <f t="shared" si="2"/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71">
        <f t="shared" si="2"/>
        <v>8183022</v>
      </c>
      <c r="J22" s="71">
        <f t="shared" si="2"/>
        <v>6075259.8100000005</v>
      </c>
      <c r="K22" s="10">
        <f t="shared" si="2"/>
        <v>0</v>
      </c>
      <c r="L22" s="10">
        <f t="shared" si="2"/>
        <v>0</v>
      </c>
      <c r="M22" s="10">
        <f t="shared" si="2"/>
        <v>0</v>
      </c>
      <c r="N22" s="71">
        <f t="shared" si="2"/>
        <v>7020.2</v>
      </c>
      <c r="O22" s="71">
        <f t="shared" si="2"/>
        <v>21516536.350000001</v>
      </c>
      <c r="P22" s="10">
        <f t="shared" si="2"/>
        <v>0</v>
      </c>
      <c r="Q22" s="10">
        <f t="shared" si="2"/>
        <v>0</v>
      </c>
      <c r="R22" s="84">
        <f t="shared" si="2"/>
        <v>665</v>
      </c>
      <c r="S22" s="84">
        <f t="shared" si="2"/>
        <v>1868051</v>
      </c>
      <c r="T22" s="10">
        <f t="shared" si="2"/>
        <v>0</v>
      </c>
      <c r="U22" s="10">
        <f t="shared" si="2"/>
        <v>0</v>
      </c>
      <c r="V22" s="71">
        <f t="shared" si="2"/>
        <v>2948669.32</v>
      </c>
      <c r="W22" s="16">
        <f t="shared" si="2"/>
        <v>0</v>
      </c>
      <c r="X22" s="61"/>
      <c r="Y22" s="61"/>
    </row>
    <row r="23" spans="1:25" s="2" customFormat="1" ht="18.75" customHeight="1">
      <c r="A23" s="225" t="s">
        <v>6</v>
      </c>
      <c r="B23" s="226"/>
      <c r="C23" s="71">
        <v>40591205.479999997</v>
      </c>
      <c r="D23" s="71">
        <v>18517249.120000001</v>
      </c>
      <c r="E23" s="45">
        <f t="shared" ref="E23:U23" si="3">E22</f>
        <v>0</v>
      </c>
      <c r="F23" s="45">
        <f t="shared" si="3"/>
        <v>0</v>
      </c>
      <c r="G23" s="45">
        <f t="shared" si="3"/>
        <v>0</v>
      </c>
      <c r="H23" s="45">
        <f t="shared" si="3"/>
        <v>0</v>
      </c>
      <c r="I23" s="71">
        <f t="shared" si="3"/>
        <v>8183022</v>
      </c>
      <c r="J23" s="71">
        <f t="shared" si="3"/>
        <v>6075259.8100000005</v>
      </c>
      <c r="K23" s="45">
        <f t="shared" si="3"/>
        <v>0</v>
      </c>
      <c r="L23" s="45">
        <f t="shared" si="3"/>
        <v>0</v>
      </c>
      <c r="M23" s="45">
        <f t="shared" si="3"/>
        <v>0</v>
      </c>
      <c r="N23" s="71">
        <v>7020.2</v>
      </c>
      <c r="O23" s="71">
        <v>21516536.350000001</v>
      </c>
      <c r="P23" s="45">
        <f t="shared" si="3"/>
        <v>0</v>
      </c>
      <c r="Q23" s="45">
        <f t="shared" si="3"/>
        <v>0</v>
      </c>
      <c r="R23" s="84">
        <v>665</v>
      </c>
      <c r="S23" s="84">
        <f t="shared" si="3"/>
        <v>1868051</v>
      </c>
      <c r="T23" s="45">
        <f t="shared" si="3"/>
        <v>0</v>
      </c>
      <c r="U23" s="45">
        <f t="shared" si="3"/>
        <v>0</v>
      </c>
      <c r="V23" s="24">
        <f>V22</f>
        <v>2948669.32</v>
      </c>
      <c r="W23" s="20">
        <f>W22</f>
        <v>0</v>
      </c>
      <c r="X23" s="62"/>
      <c r="Y23" s="62"/>
    </row>
    <row r="24" spans="1:25" s="2" customFormat="1" ht="27.75" customHeight="1">
      <c r="A24" s="227" t="s">
        <v>83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9"/>
      <c r="V24" s="88"/>
      <c r="W24" s="63"/>
      <c r="X24" s="63"/>
      <c r="Y24" s="63"/>
    </row>
    <row r="25" spans="1:25" s="2" customFormat="1" ht="17.25" customHeight="1">
      <c r="A25" s="23">
        <v>1</v>
      </c>
      <c r="B25" s="67" t="s">
        <v>97</v>
      </c>
      <c r="C25" s="17">
        <v>5015952</v>
      </c>
      <c r="D25" s="10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12">
        <v>0</v>
      </c>
      <c r="L25" s="12">
        <v>0</v>
      </c>
      <c r="M25" s="10">
        <v>0</v>
      </c>
      <c r="N25" s="43">
        <v>0</v>
      </c>
      <c r="O25" s="17">
        <v>0</v>
      </c>
      <c r="P25" s="10">
        <v>0</v>
      </c>
      <c r="Q25" s="10">
        <v>0</v>
      </c>
      <c r="R25" s="44">
        <v>1885</v>
      </c>
      <c r="S25" s="44">
        <v>4651619</v>
      </c>
      <c r="T25" s="10">
        <v>0</v>
      </c>
      <c r="U25" s="10">
        <v>0</v>
      </c>
      <c r="V25" s="53">
        <v>364333</v>
      </c>
      <c r="W25" s="16">
        <v>0</v>
      </c>
      <c r="X25" s="61"/>
      <c r="Y25" s="61"/>
    </row>
    <row r="26" spans="1:25" s="2" customFormat="1" ht="17.25" customHeight="1">
      <c r="A26" s="23">
        <v>2</v>
      </c>
      <c r="B26" s="67" t="s">
        <v>99</v>
      </c>
      <c r="C26" s="17">
        <v>3621525</v>
      </c>
      <c r="D26" s="10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12">
        <v>0</v>
      </c>
      <c r="L26" s="12">
        <v>0</v>
      </c>
      <c r="M26" s="10">
        <v>0</v>
      </c>
      <c r="N26" s="43">
        <v>1070</v>
      </c>
      <c r="O26" s="17">
        <v>3358476</v>
      </c>
      <c r="P26" s="10">
        <v>0</v>
      </c>
      <c r="Q26" s="10">
        <v>0</v>
      </c>
      <c r="R26" s="44">
        <v>0</v>
      </c>
      <c r="S26" s="44">
        <v>0</v>
      </c>
      <c r="T26" s="10">
        <v>0</v>
      </c>
      <c r="U26" s="10">
        <v>0</v>
      </c>
      <c r="V26" s="44">
        <v>263049</v>
      </c>
      <c r="W26" s="10">
        <v>0</v>
      </c>
      <c r="X26" s="52"/>
      <c r="Y26" s="52"/>
    </row>
    <row r="27" spans="1:25" s="70" customFormat="1" ht="17.25" customHeight="1">
      <c r="A27" s="23">
        <v>3</v>
      </c>
      <c r="B27" s="67" t="s">
        <v>98</v>
      </c>
      <c r="C27" s="17">
        <v>1827686</v>
      </c>
      <c r="D27" s="10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12">
        <v>0</v>
      </c>
      <c r="L27" s="12">
        <v>0</v>
      </c>
      <c r="M27" s="10">
        <v>0</v>
      </c>
      <c r="N27" s="43">
        <v>540</v>
      </c>
      <c r="O27" s="44">
        <v>1694932</v>
      </c>
      <c r="P27" s="10">
        <v>0</v>
      </c>
      <c r="Q27" s="10">
        <v>0</v>
      </c>
      <c r="R27" s="44">
        <v>0</v>
      </c>
      <c r="S27" s="44">
        <v>0</v>
      </c>
      <c r="T27" s="10">
        <v>0</v>
      </c>
      <c r="U27" s="10">
        <v>0</v>
      </c>
      <c r="V27" s="44">
        <v>132754</v>
      </c>
      <c r="W27" s="10">
        <v>0</v>
      </c>
      <c r="X27" s="52"/>
      <c r="Y27" s="52"/>
    </row>
    <row r="28" spans="1:25" s="70" customFormat="1" ht="17.25" customHeight="1">
      <c r="A28" s="23">
        <v>4</v>
      </c>
      <c r="B28" s="67" t="s">
        <v>90</v>
      </c>
      <c r="C28" s="17">
        <f>O28+S28+V28</f>
        <v>6536930</v>
      </c>
      <c r="D28" s="44">
        <f>E28+F28+G28+H28+I28+J28+K28</f>
        <v>0</v>
      </c>
      <c r="E28" s="10">
        <v>0</v>
      </c>
      <c r="F28" s="10">
        <v>0</v>
      </c>
      <c r="G28" s="10">
        <v>0</v>
      </c>
      <c r="H28" s="10">
        <v>0</v>
      </c>
      <c r="I28" s="44">
        <v>0</v>
      </c>
      <c r="J28" s="44">
        <v>0</v>
      </c>
      <c r="K28" s="10">
        <v>0</v>
      </c>
      <c r="L28" s="10">
        <v>0</v>
      </c>
      <c r="M28" s="10">
        <v>0</v>
      </c>
      <c r="N28" s="44">
        <v>870</v>
      </c>
      <c r="O28" s="44">
        <v>2730723</v>
      </c>
      <c r="P28" s="9">
        <v>0</v>
      </c>
      <c r="Q28" s="9">
        <v>0</v>
      </c>
      <c r="R28" s="43">
        <v>1350</v>
      </c>
      <c r="S28" s="43">
        <v>3331398</v>
      </c>
      <c r="T28" s="9">
        <v>0</v>
      </c>
      <c r="U28" s="9">
        <v>0</v>
      </c>
      <c r="V28" s="17">
        <v>474809</v>
      </c>
      <c r="W28" s="42"/>
      <c r="X28" s="52"/>
      <c r="Y28" s="52"/>
    </row>
    <row r="29" spans="1:25" s="70" customFormat="1" ht="17.25" customHeight="1">
      <c r="A29" s="23">
        <v>5</v>
      </c>
      <c r="B29" s="67" t="s">
        <v>91</v>
      </c>
      <c r="C29" s="17">
        <f>O29+S29+V29</f>
        <v>6424639</v>
      </c>
      <c r="D29" s="44">
        <f>E29+F29+G29+H29+I29+J29+K29</f>
        <v>0</v>
      </c>
      <c r="E29" s="10">
        <v>0</v>
      </c>
      <c r="F29" s="10">
        <v>0</v>
      </c>
      <c r="G29" s="10">
        <v>0</v>
      </c>
      <c r="H29" s="10">
        <v>0</v>
      </c>
      <c r="I29" s="44">
        <v>0</v>
      </c>
      <c r="J29" s="44">
        <v>0</v>
      </c>
      <c r="K29" s="10">
        <v>0</v>
      </c>
      <c r="L29" s="10">
        <v>0</v>
      </c>
      <c r="M29" s="10">
        <v>0</v>
      </c>
      <c r="N29" s="44">
        <v>1237</v>
      </c>
      <c r="O29" s="44">
        <v>3882649</v>
      </c>
      <c r="P29" s="9">
        <v>0</v>
      </c>
      <c r="Q29" s="9">
        <v>0</v>
      </c>
      <c r="R29" s="43">
        <v>450</v>
      </c>
      <c r="S29" s="43">
        <v>2075338</v>
      </c>
      <c r="T29" s="9">
        <v>0</v>
      </c>
      <c r="U29" s="9">
        <v>0</v>
      </c>
      <c r="V29" s="17">
        <v>466652</v>
      </c>
      <c r="W29" s="42"/>
      <c r="X29" s="52"/>
      <c r="Y29" s="52"/>
    </row>
    <row r="30" spans="1:25" s="70" customFormat="1" ht="17.25" customHeight="1">
      <c r="A30" s="23">
        <v>6</v>
      </c>
      <c r="B30" s="67" t="s">
        <v>93</v>
      </c>
      <c r="C30" s="17">
        <f>O30+S30+V30</f>
        <v>6458205</v>
      </c>
      <c r="D30" s="44">
        <f>E30+F30+G30+H30+I30+J30+K30</f>
        <v>0</v>
      </c>
      <c r="E30" s="10">
        <v>0</v>
      </c>
      <c r="F30" s="10">
        <v>0</v>
      </c>
      <c r="G30" s="10">
        <v>0</v>
      </c>
      <c r="H30" s="10">
        <v>0</v>
      </c>
      <c r="I30" s="44">
        <v>0</v>
      </c>
      <c r="J30" s="44">
        <v>0</v>
      </c>
      <c r="K30" s="10">
        <v>0</v>
      </c>
      <c r="L30" s="10">
        <v>0</v>
      </c>
      <c r="M30" s="10">
        <v>0</v>
      </c>
      <c r="N30" s="44">
        <v>0</v>
      </c>
      <c r="O30" s="44">
        <v>0</v>
      </c>
      <c r="P30" s="9">
        <v>0</v>
      </c>
      <c r="Q30" s="9">
        <v>0</v>
      </c>
      <c r="R30" s="43">
        <v>2427</v>
      </c>
      <c r="S30" s="43">
        <v>5989114</v>
      </c>
      <c r="T30" s="9">
        <v>0</v>
      </c>
      <c r="U30" s="9">
        <v>0</v>
      </c>
      <c r="V30" s="17">
        <v>469091</v>
      </c>
      <c r="W30" s="42"/>
      <c r="X30" s="52"/>
      <c r="Y30" s="52"/>
    </row>
    <row r="31" spans="1:25" s="70" customFormat="1" ht="17.25" customHeight="1">
      <c r="A31" s="23">
        <v>7</v>
      </c>
      <c r="B31" s="67" t="s">
        <v>94</v>
      </c>
      <c r="C31" s="17">
        <f>O31+S31+V31</f>
        <v>3308450</v>
      </c>
      <c r="D31" s="44">
        <f>E31+F31+G31+H31+I31+J31+K31</f>
        <v>0</v>
      </c>
      <c r="E31" s="10">
        <v>0</v>
      </c>
      <c r="F31" s="10">
        <v>0</v>
      </c>
      <c r="G31" s="10">
        <v>0</v>
      </c>
      <c r="H31" s="10">
        <v>0</v>
      </c>
      <c r="I31" s="44">
        <v>0</v>
      </c>
      <c r="J31" s="44">
        <v>0</v>
      </c>
      <c r="K31" s="10">
        <v>0</v>
      </c>
      <c r="L31" s="10">
        <v>0</v>
      </c>
      <c r="M31" s="10">
        <v>0</v>
      </c>
      <c r="N31" s="44">
        <v>977.5</v>
      </c>
      <c r="O31" s="44">
        <v>3068141</v>
      </c>
      <c r="P31" s="9">
        <v>0</v>
      </c>
      <c r="Q31" s="9">
        <v>0</v>
      </c>
      <c r="R31" s="43">
        <v>0</v>
      </c>
      <c r="S31" s="43">
        <v>0</v>
      </c>
      <c r="T31" s="9">
        <v>0</v>
      </c>
      <c r="U31" s="9">
        <v>0</v>
      </c>
      <c r="V31" s="17">
        <v>240309</v>
      </c>
      <c r="W31" s="42"/>
      <c r="X31" s="52"/>
      <c r="Y31" s="52"/>
    </row>
    <row r="32" spans="1:25" s="2" customFormat="1" ht="17.25" customHeight="1">
      <c r="A32" s="42" t="s">
        <v>42</v>
      </c>
      <c r="B32" s="42"/>
      <c r="C32" s="71">
        <f>SUM(C25:C31)</f>
        <v>33193387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20">
        <v>0</v>
      </c>
      <c r="M32" s="24">
        <f>SUM(M25:M27)</f>
        <v>0</v>
      </c>
      <c r="N32" s="24">
        <f>SUM(N25:N31)</f>
        <v>4694.5</v>
      </c>
      <c r="O32" s="24">
        <f>SUM(O25:O31)</f>
        <v>14734921</v>
      </c>
      <c r="P32" s="42">
        <f t="shared" ref="P32:U32" si="4">P26+P25</f>
        <v>0</v>
      </c>
      <c r="Q32" s="42">
        <f t="shared" si="4"/>
        <v>0</v>
      </c>
      <c r="R32" s="24">
        <f>SUM(R25:R31)</f>
        <v>6112</v>
      </c>
      <c r="S32" s="24">
        <f>SUM(S25:S31)</f>
        <v>16047469</v>
      </c>
      <c r="T32" s="42">
        <f t="shared" si="4"/>
        <v>0</v>
      </c>
      <c r="U32" s="42">
        <f t="shared" si="4"/>
        <v>0</v>
      </c>
      <c r="V32" s="24">
        <f>SUM(V25:V31)</f>
        <v>2410997</v>
      </c>
      <c r="W32" s="42">
        <f>W26+W25</f>
        <v>0</v>
      </c>
      <c r="X32" s="60"/>
      <c r="Y32" s="60"/>
    </row>
    <row r="33" spans="1:25" s="2" customFormat="1" ht="18.75" customHeight="1">
      <c r="A33" s="230" t="s">
        <v>6</v>
      </c>
      <c r="B33" s="230"/>
      <c r="C33" s="71">
        <v>33193387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4">
        <v>0</v>
      </c>
      <c r="N33" s="24">
        <v>4694.5</v>
      </c>
      <c r="O33" s="24">
        <v>14734921</v>
      </c>
      <c r="P33" s="20">
        <f t="shared" ref="P33:U33" si="5">P32</f>
        <v>0</v>
      </c>
      <c r="Q33" s="20">
        <f>Q32</f>
        <v>0</v>
      </c>
      <c r="R33" s="24">
        <v>6112</v>
      </c>
      <c r="S33" s="24">
        <v>16047469</v>
      </c>
      <c r="T33" s="20">
        <f t="shared" si="5"/>
        <v>0</v>
      </c>
      <c r="U33" s="20">
        <f t="shared" si="5"/>
        <v>0</v>
      </c>
      <c r="V33" s="24" t="s">
        <v>190</v>
      </c>
      <c r="W33" s="20">
        <f>W32</f>
        <v>0</v>
      </c>
      <c r="X33" s="62"/>
      <c r="Y33" s="62"/>
    </row>
    <row r="34" spans="1:25" s="2" customFormat="1" ht="39" customHeight="1">
      <c r="A34" s="244" t="s">
        <v>84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6"/>
      <c r="V34" s="89"/>
      <c r="W34" s="64"/>
      <c r="X34" s="64"/>
      <c r="Y34" s="64"/>
    </row>
    <row r="35" spans="1:25" s="2" customFormat="1" ht="17.25" customHeight="1">
      <c r="A35" s="23">
        <v>1</v>
      </c>
      <c r="B35" s="13"/>
      <c r="C35" s="12"/>
      <c r="D35" s="16"/>
      <c r="E35" s="19"/>
      <c r="F35" s="19"/>
      <c r="G35" s="19"/>
      <c r="H35" s="19"/>
      <c r="I35" s="19"/>
      <c r="J35" s="19"/>
      <c r="K35" s="15"/>
      <c r="L35" s="15"/>
      <c r="M35" s="16"/>
      <c r="N35" s="25"/>
      <c r="O35" s="15"/>
      <c r="P35" s="10"/>
      <c r="Q35" s="10"/>
      <c r="R35" s="16"/>
      <c r="S35" s="16"/>
      <c r="T35" s="16"/>
      <c r="U35" s="16"/>
      <c r="V35" s="53"/>
      <c r="W35" s="16">
        <v>0</v>
      </c>
      <c r="X35" s="61"/>
      <c r="Y35" s="61"/>
    </row>
    <row r="36" spans="1:25" s="2" customFormat="1" ht="17.25" customHeight="1">
      <c r="A36" s="23">
        <f>A35+1</f>
        <v>2</v>
      </c>
      <c r="B36" s="14"/>
      <c r="C36" s="12"/>
      <c r="D36" s="16"/>
      <c r="E36" s="19"/>
      <c r="F36" s="19"/>
      <c r="G36" s="19"/>
      <c r="H36" s="19"/>
      <c r="I36" s="19"/>
      <c r="J36" s="19"/>
      <c r="K36" s="15"/>
      <c r="L36" s="15"/>
      <c r="M36" s="16"/>
      <c r="N36" s="25"/>
      <c r="O36" s="15"/>
      <c r="P36" s="10"/>
      <c r="Q36" s="10"/>
      <c r="R36" s="16"/>
      <c r="S36" s="10"/>
      <c r="T36" s="10"/>
      <c r="U36" s="10"/>
      <c r="V36" s="44"/>
      <c r="W36" s="10">
        <v>0</v>
      </c>
      <c r="X36" s="52"/>
      <c r="Y36" s="52"/>
    </row>
    <row r="37" spans="1:25" s="2" customFormat="1" ht="17.25" customHeight="1">
      <c r="A37" s="23">
        <f>A36+1</f>
        <v>3</v>
      </c>
      <c r="B37" s="14"/>
      <c r="C37" s="12"/>
      <c r="D37" s="16"/>
      <c r="E37" s="19"/>
      <c r="F37" s="19"/>
      <c r="G37" s="19"/>
      <c r="H37" s="19"/>
      <c r="I37" s="19"/>
      <c r="J37" s="19"/>
      <c r="K37" s="15"/>
      <c r="L37" s="15"/>
      <c r="M37" s="16"/>
      <c r="N37" s="25"/>
      <c r="O37" s="16"/>
      <c r="P37" s="10"/>
      <c r="Q37" s="10"/>
      <c r="R37" s="16"/>
      <c r="S37" s="10"/>
      <c r="T37" s="10"/>
      <c r="U37" s="10"/>
      <c r="V37" s="44"/>
      <c r="W37" s="10">
        <v>0</v>
      </c>
      <c r="X37" s="52"/>
      <c r="Y37" s="52"/>
    </row>
    <row r="38" spans="1:25" s="2" customFormat="1" ht="17.25" customHeight="1">
      <c r="A38" s="23">
        <f>A37+1</f>
        <v>4</v>
      </c>
      <c r="B38" s="14"/>
      <c r="C38" s="12"/>
      <c r="D38" s="16"/>
      <c r="E38" s="19"/>
      <c r="F38" s="19"/>
      <c r="G38" s="19"/>
      <c r="H38" s="19"/>
      <c r="I38" s="19"/>
      <c r="J38" s="19"/>
      <c r="K38" s="15"/>
      <c r="L38" s="15"/>
      <c r="M38" s="16"/>
      <c r="N38" s="25"/>
      <c r="O38" s="16"/>
      <c r="P38" s="10"/>
      <c r="Q38" s="10"/>
      <c r="R38" s="16"/>
      <c r="S38" s="10"/>
      <c r="T38" s="10"/>
      <c r="U38" s="10"/>
      <c r="V38" s="44"/>
      <c r="W38" s="10">
        <v>0</v>
      </c>
      <c r="X38" s="52"/>
      <c r="Y38" s="52"/>
    </row>
    <row r="39" spans="1:25" s="2" customFormat="1" ht="17.25" customHeight="1">
      <c r="A39" s="23">
        <f>A38+1</f>
        <v>5</v>
      </c>
      <c r="B39" s="14"/>
      <c r="C39" s="12"/>
      <c r="D39" s="16"/>
      <c r="E39" s="19"/>
      <c r="F39" s="19"/>
      <c r="G39" s="19"/>
      <c r="H39" s="19"/>
      <c r="I39" s="19"/>
      <c r="J39" s="19"/>
      <c r="K39" s="15"/>
      <c r="L39" s="15"/>
      <c r="M39" s="16"/>
      <c r="N39" s="25"/>
      <c r="O39" s="16"/>
      <c r="P39" s="10"/>
      <c r="Q39" s="10"/>
      <c r="R39" s="16"/>
      <c r="S39" s="10"/>
      <c r="T39" s="10"/>
      <c r="U39" s="10"/>
      <c r="V39" s="44"/>
      <c r="W39" s="10">
        <v>0</v>
      </c>
      <c r="X39" s="52"/>
      <c r="Y39" s="52"/>
    </row>
    <row r="40" spans="1:25" s="70" customFormat="1" ht="17.25" customHeight="1">
      <c r="A40" s="182" t="s">
        <v>42</v>
      </c>
      <c r="B40" s="183"/>
      <c r="C40" s="45">
        <f>SUM(C35:C39)</f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45">
        <v>0</v>
      </c>
      <c r="M40" s="45">
        <v>0</v>
      </c>
      <c r="N40" s="71">
        <f>SUM(N35:N39)</f>
        <v>0</v>
      </c>
      <c r="O40" s="45">
        <f>SUM(O35:O39)</f>
        <v>0</v>
      </c>
      <c r="P40" s="9">
        <v>0</v>
      </c>
      <c r="Q40" s="9">
        <v>0</v>
      </c>
      <c r="R40" s="72">
        <f>SUM(R35:R39)</f>
        <v>0</v>
      </c>
      <c r="S40" s="45">
        <f>SUM(S35:S39)</f>
        <v>0</v>
      </c>
      <c r="T40" s="9">
        <v>0</v>
      </c>
      <c r="U40" s="9">
        <v>0</v>
      </c>
      <c r="V40" s="71">
        <f>SUM(V35:V39)</f>
        <v>0</v>
      </c>
      <c r="W40" s="9">
        <v>0</v>
      </c>
      <c r="X40" s="35"/>
      <c r="Y40" s="35"/>
    </row>
    <row r="41" spans="1:25" s="2" customFormat="1" ht="57.75" customHeight="1">
      <c r="A41" s="241" t="s">
        <v>211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3"/>
      <c r="V41" s="131"/>
      <c r="W41" s="132"/>
      <c r="X41" s="64"/>
      <c r="Y41" s="64"/>
    </row>
    <row r="42" spans="1:25" s="2" customFormat="1" ht="29.25" customHeight="1">
      <c r="A42" s="237" t="s">
        <v>176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64"/>
      <c r="Y42" s="64"/>
    </row>
    <row r="43" spans="1:25" s="70" customFormat="1" ht="17.25" customHeight="1">
      <c r="A43" s="23">
        <v>1</v>
      </c>
      <c r="B43" s="98" t="s">
        <v>174</v>
      </c>
      <c r="C43" s="17">
        <v>2149116.9500000002</v>
      </c>
      <c r="D43" s="10">
        <f t="shared" ref="D43:D48" si="6">E43+F43+G43+H43+I43+J43+K43</f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12">
        <v>0</v>
      </c>
      <c r="L43" s="12">
        <v>0</v>
      </c>
      <c r="M43" s="10">
        <v>0</v>
      </c>
      <c r="N43" s="43">
        <v>654</v>
      </c>
      <c r="O43" s="17">
        <v>2052750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44">
        <v>96366.95</v>
      </c>
      <c r="W43" s="10">
        <v>0</v>
      </c>
      <c r="X43" s="52"/>
      <c r="Y43" s="52"/>
    </row>
    <row r="44" spans="1:25" s="70" customFormat="1" ht="17.25" customHeight="1">
      <c r="A44" s="23">
        <v>2</v>
      </c>
      <c r="B44" s="14" t="s">
        <v>177</v>
      </c>
      <c r="C44" s="17">
        <v>2009956.76</v>
      </c>
      <c r="D44" s="10">
        <f t="shared" si="6"/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12">
        <v>0</v>
      </c>
      <c r="L44" s="12">
        <v>0</v>
      </c>
      <c r="M44" s="10">
        <v>0</v>
      </c>
      <c r="N44" s="43">
        <v>612</v>
      </c>
      <c r="O44" s="17">
        <v>1920922</v>
      </c>
      <c r="P44" s="10">
        <v>0</v>
      </c>
      <c r="Q44" s="10">
        <v>0</v>
      </c>
      <c r="R44" s="10">
        <v>0</v>
      </c>
      <c r="S44" s="44">
        <v>0</v>
      </c>
      <c r="T44" s="10">
        <v>0</v>
      </c>
      <c r="U44" s="10">
        <v>0</v>
      </c>
      <c r="V44" s="23">
        <v>89034.76</v>
      </c>
      <c r="W44" s="10">
        <v>0</v>
      </c>
      <c r="X44" s="52"/>
      <c r="Y44" s="52"/>
    </row>
    <row r="45" spans="1:25" s="70" customFormat="1" ht="17.25" customHeight="1">
      <c r="A45" s="23">
        <v>3</v>
      </c>
      <c r="B45" s="14" t="s">
        <v>178</v>
      </c>
      <c r="C45" s="17">
        <v>2759971.39</v>
      </c>
      <c r="D45" s="10">
        <f t="shared" si="6"/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12">
        <v>0</v>
      </c>
      <c r="L45" s="12">
        <v>0</v>
      </c>
      <c r="M45" s="10">
        <v>0</v>
      </c>
      <c r="N45" s="43">
        <v>839.9</v>
      </c>
      <c r="O45" s="17">
        <v>2636309</v>
      </c>
      <c r="P45" s="10">
        <v>0</v>
      </c>
      <c r="Q45" s="10">
        <v>0</v>
      </c>
      <c r="R45" s="10">
        <v>0</v>
      </c>
      <c r="S45" s="44">
        <v>0</v>
      </c>
      <c r="T45" s="10">
        <v>0</v>
      </c>
      <c r="U45" s="10">
        <v>0</v>
      </c>
      <c r="V45" s="23">
        <v>123662.39</v>
      </c>
      <c r="W45" s="10">
        <v>0</v>
      </c>
      <c r="X45" s="52"/>
      <c r="Y45" s="52"/>
    </row>
    <row r="46" spans="1:25" s="70" customFormat="1" ht="17.25" customHeight="1">
      <c r="A46" s="23">
        <v>4</v>
      </c>
      <c r="B46" s="14" t="s">
        <v>179</v>
      </c>
      <c r="C46" s="17">
        <v>4023969.09</v>
      </c>
      <c r="D46" s="10">
        <f t="shared" si="6"/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12">
        <v>0</v>
      </c>
      <c r="L46" s="12">
        <v>0</v>
      </c>
      <c r="M46" s="10">
        <v>0</v>
      </c>
      <c r="N46" s="43">
        <v>1225.2</v>
      </c>
      <c r="O46" s="17">
        <v>3845486</v>
      </c>
      <c r="P46" s="10">
        <v>0</v>
      </c>
      <c r="Q46" s="10">
        <v>0</v>
      </c>
      <c r="R46" s="10">
        <v>0</v>
      </c>
      <c r="S46" s="44">
        <v>0</v>
      </c>
      <c r="T46" s="10">
        <v>0</v>
      </c>
      <c r="U46" s="10">
        <v>0</v>
      </c>
      <c r="V46" s="23">
        <v>178483.09</v>
      </c>
      <c r="W46" s="10">
        <v>0</v>
      </c>
      <c r="X46" s="52"/>
      <c r="Y46" s="52"/>
    </row>
    <row r="47" spans="1:25" s="70" customFormat="1" ht="17.25" customHeight="1">
      <c r="A47" s="23">
        <v>5</v>
      </c>
      <c r="B47" s="14" t="s">
        <v>180</v>
      </c>
      <c r="C47" s="17">
        <v>2514434.98</v>
      </c>
      <c r="D47" s="10">
        <f t="shared" si="6"/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12">
        <v>0</v>
      </c>
      <c r="L47" s="12">
        <v>0</v>
      </c>
      <c r="M47" s="10">
        <v>0</v>
      </c>
      <c r="N47" s="43">
        <v>764.6</v>
      </c>
      <c r="O47" s="17">
        <v>2399804</v>
      </c>
      <c r="P47" s="10">
        <v>0</v>
      </c>
      <c r="Q47" s="10">
        <v>0</v>
      </c>
      <c r="R47" s="10">
        <v>0</v>
      </c>
      <c r="S47" s="44">
        <v>0</v>
      </c>
      <c r="T47" s="10">
        <v>0</v>
      </c>
      <c r="U47" s="10">
        <v>0</v>
      </c>
      <c r="V47" s="23">
        <v>114630.98</v>
      </c>
      <c r="W47" s="10">
        <v>0</v>
      </c>
      <c r="X47" s="52"/>
      <c r="Y47" s="52"/>
    </row>
    <row r="48" spans="1:25" s="70" customFormat="1" ht="17.25" customHeight="1">
      <c r="A48" s="23"/>
      <c r="B48" s="14" t="s">
        <v>42</v>
      </c>
      <c r="C48" s="122">
        <f>SUM(C43:C47)</f>
        <v>13457449.17</v>
      </c>
      <c r="D48" s="10">
        <f t="shared" si="6"/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12">
        <v>0</v>
      </c>
      <c r="L48" s="12">
        <v>0</v>
      </c>
      <c r="M48" s="10">
        <v>0</v>
      </c>
      <c r="N48" s="84">
        <f>SUM(N43:N47)</f>
        <v>4095.7000000000003</v>
      </c>
      <c r="O48" s="122">
        <f>SUM(O43:O47)</f>
        <v>12855271</v>
      </c>
      <c r="P48" s="10">
        <v>0</v>
      </c>
      <c r="Q48" s="10">
        <v>0</v>
      </c>
      <c r="R48" s="10">
        <v>0</v>
      </c>
      <c r="S48" s="44">
        <v>0</v>
      </c>
      <c r="T48" s="10">
        <v>0</v>
      </c>
      <c r="U48" s="10">
        <v>0</v>
      </c>
      <c r="V48" s="122">
        <f>SUM(V43:V47)</f>
        <v>602178.16999999993</v>
      </c>
      <c r="W48" s="10">
        <v>0</v>
      </c>
      <c r="X48" s="52"/>
      <c r="Y48" s="52"/>
    </row>
    <row r="49" spans="1:25" s="70" customFormat="1" ht="21.75" customHeight="1">
      <c r="A49" s="233" t="s">
        <v>181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1"/>
      <c r="X49" s="52"/>
      <c r="Y49" s="52"/>
    </row>
    <row r="50" spans="1:25" s="70" customFormat="1" ht="17.25" customHeight="1">
      <c r="A50" s="23">
        <v>1</v>
      </c>
      <c r="B50" s="11" t="s">
        <v>105</v>
      </c>
      <c r="C50" s="17">
        <v>3552093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43">
        <v>1135</v>
      </c>
      <c r="O50" s="17">
        <v>3294087.33</v>
      </c>
      <c r="P50" s="10">
        <v>0</v>
      </c>
      <c r="Q50" s="10">
        <v>0</v>
      </c>
      <c r="R50" s="10">
        <v>0</v>
      </c>
      <c r="S50" s="44">
        <v>0</v>
      </c>
      <c r="T50" s="10">
        <v>0</v>
      </c>
      <c r="U50" s="10">
        <v>0</v>
      </c>
      <c r="V50" s="23">
        <v>258005.67</v>
      </c>
      <c r="W50" s="10">
        <v>0</v>
      </c>
      <c r="X50" s="52"/>
      <c r="Y50" s="52"/>
    </row>
    <row r="51" spans="1:25" s="70" customFormat="1" ht="17.25" customHeight="1">
      <c r="A51" s="23">
        <v>2</v>
      </c>
      <c r="B51" s="11" t="s">
        <v>106</v>
      </c>
      <c r="C51" s="17">
        <v>3600852.29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43">
        <v>1068.5</v>
      </c>
      <c r="O51" s="17">
        <v>3353768</v>
      </c>
      <c r="P51" s="10">
        <v>0</v>
      </c>
      <c r="Q51" s="10">
        <v>0</v>
      </c>
      <c r="R51" s="10">
        <v>0</v>
      </c>
      <c r="S51" s="44">
        <v>0</v>
      </c>
      <c r="T51" s="10">
        <v>0</v>
      </c>
      <c r="U51" s="10">
        <v>0</v>
      </c>
      <c r="V51" s="23">
        <v>247084.29</v>
      </c>
      <c r="W51" s="10">
        <v>0</v>
      </c>
      <c r="X51" s="52"/>
      <c r="Y51" s="52"/>
    </row>
    <row r="52" spans="1:25" s="70" customFormat="1" ht="17.25" customHeight="1">
      <c r="A52" s="23">
        <f>A51+1</f>
        <v>3</v>
      </c>
      <c r="B52" s="11" t="s">
        <v>107</v>
      </c>
      <c r="C52" s="53">
        <v>1763431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43">
        <v>560</v>
      </c>
      <c r="O52" s="17">
        <v>1635344.49</v>
      </c>
      <c r="P52" s="10">
        <v>0</v>
      </c>
      <c r="Q52" s="10">
        <v>0</v>
      </c>
      <c r="R52" s="10">
        <v>0</v>
      </c>
      <c r="S52" s="44">
        <v>0</v>
      </c>
      <c r="T52" s="10">
        <v>0</v>
      </c>
      <c r="U52" s="10">
        <v>0</v>
      </c>
      <c r="V52" s="23">
        <v>128086.51</v>
      </c>
      <c r="W52" s="10">
        <v>0</v>
      </c>
      <c r="X52" s="52"/>
      <c r="Y52" s="52"/>
    </row>
    <row r="53" spans="1:25" s="70" customFormat="1" ht="17.25" customHeight="1">
      <c r="A53" s="23">
        <f>A52+1</f>
        <v>4</v>
      </c>
      <c r="B53" s="67" t="s">
        <v>108</v>
      </c>
      <c r="C53" s="17">
        <v>2904552.11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43">
        <v>1076</v>
      </c>
      <c r="O53" s="17">
        <v>2711298</v>
      </c>
      <c r="P53" s="10">
        <v>0</v>
      </c>
      <c r="Q53" s="10">
        <v>0</v>
      </c>
      <c r="R53" s="10">
        <v>0</v>
      </c>
      <c r="S53" s="44">
        <v>0</v>
      </c>
      <c r="T53" s="10">
        <v>0</v>
      </c>
      <c r="U53" s="10">
        <v>0</v>
      </c>
      <c r="V53" s="23">
        <v>193254.11</v>
      </c>
      <c r="W53" s="10">
        <v>0</v>
      </c>
      <c r="X53" s="52"/>
      <c r="Y53" s="52"/>
    </row>
    <row r="54" spans="1:25" s="70" customFormat="1" ht="17.25" customHeight="1">
      <c r="A54" s="23">
        <f>A53+1</f>
        <v>5</v>
      </c>
      <c r="B54" s="11" t="s">
        <v>110</v>
      </c>
      <c r="C54" s="17">
        <v>3902737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43">
        <v>1243</v>
      </c>
      <c r="O54" s="17">
        <v>3619262.37</v>
      </c>
      <c r="P54" s="10">
        <v>0</v>
      </c>
      <c r="Q54" s="10">
        <v>0</v>
      </c>
      <c r="R54" s="10">
        <v>0</v>
      </c>
      <c r="S54" s="44">
        <v>0</v>
      </c>
      <c r="T54" s="10">
        <v>0</v>
      </c>
      <c r="U54" s="10">
        <v>0</v>
      </c>
      <c r="V54" s="44">
        <v>283474.63</v>
      </c>
      <c r="W54" s="10">
        <v>0</v>
      </c>
      <c r="X54" s="52"/>
      <c r="Y54" s="52"/>
    </row>
    <row r="55" spans="1:25" s="70" customFormat="1" ht="17.25" customHeight="1">
      <c r="A55" s="23"/>
      <c r="B55" s="11" t="s">
        <v>42</v>
      </c>
      <c r="C55" s="122">
        <f>SUM(C50:C54)</f>
        <v>15723665.399999999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84">
        <f>SUM(N50:N54)</f>
        <v>5082.5</v>
      </c>
      <c r="O55" s="122">
        <f>SUM(O50:O54)</f>
        <v>14613760.190000001</v>
      </c>
      <c r="P55" s="10">
        <v>0</v>
      </c>
      <c r="Q55" s="10">
        <v>0</v>
      </c>
      <c r="R55" s="10">
        <v>0</v>
      </c>
      <c r="S55" s="44">
        <v>0</v>
      </c>
      <c r="T55" s="10">
        <v>0</v>
      </c>
      <c r="U55" s="10">
        <v>0</v>
      </c>
      <c r="V55" s="71">
        <f>SUM(V50:V54)</f>
        <v>1109905.21</v>
      </c>
      <c r="W55" s="10">
        <v>0</v>
      </c>
      <c r="X55" s="52"/>
      <c r="Y55" s="52"/>
    </row>
    <row r="56" spans="1:25" s="70" customFormat="1" ht="24.75" customHeight="1">
      <c r="A56" s="234" t="s">
        <v>182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6"/>
      <c r="X56" s="52"/>
      <c r="Y56" s="52"/>
    </row>
    <row r="57" spans="1:25" ht="18.75">
      <c r="A57" s="47">
        <v>1</v>
      </c>
      <c r="B57" s="14" t="s">
        <v>111</v>
      </c>
      <c r="C57" s="44">
        <v>3036095.52</v>
      </c>
      <c r="D57" s="10">
        <f t="shared" ref="D57:D117" si="7">E57+F57+G57+H57+I57+J57+K57</f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12">
        <v>0</v>
      </c>
      <c r="L57" s="12">
        <v>0</v>
      </c>
      <c r="M57" s="12">
        <v>0</v>
      </c>
      <c r="N57" s="113">
        <v>900</v>
      </c>
      <c r="O57" s="112">
        <v>2824886</v>
      </c>
      <c r="P57" s="112">
        <v>0</v>
      </c>
      <c r="Q57" s="112">
        <v>0</v>
      </c>
      <c r="R57" s="112">
        <v>0</v>
      </c>
      <c r="S57" s="115">
        <v>0</v>
      </c>
      <c r="T57" s="112">
        <v>0</v>
      </c>
      <c r="U57" s="112">
        <v>0</v>
      </c>
      <c r="V57" s="115">
        <v>211209.52</v>
      </c>
      <c r="W57" s="112">
        <v>0</v>
      </c>
    </row>
    <row r="58" spans="1:25" ht="18.75">
      <c r="A58" s="47">
        <f t="shared" ref="A58:A66" si="8">A57+1</f>
        <v>2</v>
      </c>
      <c r="B58" s="21" t="s">
        <v>113</v>
      </c>
      <c r="C58" s="53">
        <v>1862600</v>
      </c>
      <c r="D58" s="10">
        <f t="shared" si="7"/>
        <v>0</v>
      </c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12">
        <v>0</v>
      </c>
      <c r="L58" s="12">
        <v>0</v>
      </c>
      <c r="M58" s="12">
        <v>0</v>
      </c>
      <c r="N58" s="113">
        <v>580</v>
      </c>
      <c r="O58" s="112">
        <v>1727310.37</v>
      </c>
      <c r="P58" s="112">
        <v>0</v>
      </c>
      <c r="Q58" s="112">
        <v>0</v>
      </c>
      <c r="R58" s="112">
        <v>0</v>
      </c>
      <c r="S58" s="115">
        <v>0</v>
      </c>
      <c r="T58" s="112">
        <v>0</v>
      </c>
      <c r="U58" s="112">
        <v>0</v>
      </c>
      <c r="V58" s="115">
        <v>135289.63</v>
      </c>
      <c r="W58" s="112">
        <v>0</v>
      </c>
    </row>
    <row r="59" spans="1:25" ht="18.75">
      <c r="A59" s="47">
        <f t="shared" si="8"/>
        <v>3</v>
      </c>
      <c r="B59" s="21" t="s">
        <v>114</v>
      </c>
      <c r="C59" s="53">
        <v>4863448.7699999996</v>
      </c>
      <c r="D59" s="10">
        <f t="shared" si="7"/>
        <v>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12">
        <v>0</v>
      </c>
      <c r="L59" s="12">
        <v>0</v>
      </c>
      <c r="M59" s="12">
        <v>0</v>
      </c>
      <c r="N59" s="113">
        <v>1442.5</v>
      </c>
      <c r="O59" s="112">
        <v>4527665</v>
      </c>
      <c r="P59" s="112">
        <v>0</v>
      </c>
      <c r="Q59" s="112">
        <v>0</v>
      </c>
      <c r="R59" s="112">
        <v>0</v>
      </c>
      <c r="S59" s="115">
        <v>0</v>
      </c>
      <c r="T59" s="112">
        <v>0</v>
      </c>
      <c r="U59" s="112">
        <v>0</v>
      </c>
      <c r="V59" s="115">
        <v>335783.77</v>
      </c>
      <c r="W59" s="112">
        <v>0</v>
      </c>
    </row>
    <row r="60" spans="1:25" ht="18.75">
      <c r="A60" s="23">
        <f t="shared" si="8"/>
        <v>4</v>
      </c>
      <c r="B60" s="21" t="s">
        <v>116</v>
      </c>
      <c r="C60" s="53">
        <v>1408601</v>
      </c>
      <c r="D60" s="10">
        <f t="shared" si="7"/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12">
        <v>0</v>
      </c>
      <c r="L60" s="12">
        <v>0</v>
      </c>
      <c r="M60" s="12">
        <v>0</v>
      </c>
      <c r="N60" s="113">
        <v>440</v>
      </c>
      <c r="O60" s="112">
        <v>1306287.51</v>
      </c>
      <c r="P60" s="112">
        <v>0</v>
      </c>
      <c r="Q60" s="112">
        <v>0</v>
      </c>
      <c r="R60" s="112">
        <v>0</v>
      </c>
      <c r="S60" s="115">
        <v>0</v>
      </c>
      <c r="T60" s="112">
        <v>0</v>
      </c>
      <c r="U60" s="112">
        <v>0</v>
      </c>
      <c r="V60" s="115">
        <v>102313.49</v>
      </c>
      <c r="W60" s="112">
        <v>0</v>
      </c>
    </row>
    <row r="61" spans="1:25" ht="18.75">
      <c r="A61" s="47">
        <f t="shared" si="8"/>
        <v>5</v>
      </c>
      <c r="B61" s="14" t="s">
        <v>117</v>
      </c>
      <c r="C61" s="17">
        <v>1964604.77</v>
      </c>
      <c r="D61" s="10">
        <f t="shared" si="7"/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12">
        <v>0</v>
      </c>
      <c r="L61" s="110">
        <v>1</v>
      </c>
      <c r="M61" s="111">
        <v>1821913</v>
      </c>
      <c r="N61" s="112">
        <v>0</v>
      </c>
      <c r="O61" s="114">
        <v>0</v>
      </c>
      <c r="P61" s="112">
        <v>0</v>
      </c>
      <c r="Q61" s="112">
        <v>0</v>
      </c>
      <c r="R61" s="112">
        <v>0</v>
      </c>
      <c r="S61" s="115">
        <v>0</v>
      </c>
      <c r="T61" s="112">
        <v>0</v>
      </c>
      <c r="U61" s="112">
        <v>0</v>
      </c>
      <c r="V61" s="115">
        <v>142691.76999999999</v>
      </c>
      <c r="W61" s="112">
        <v>0</v>
      </c>
    </row>
    <row r="62" spans="1:25" ht="18.75">
      <c r="A62" s="23">
        <v>6</v>
      </c>
      <c r="B62" s="14" t="s">
        <v>103</v>
      </c>
      <c r="C62" s="17">
        <v>3158928.86</v>
      </c>
      <c r="D62" s="10">
        <f>E62+F62+G62+H62+I62+J62+K62</f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12">
        <v>0</v>
      </c>
      <c r="L62" s="12">
        <v>0</v>
      </c>
      <c r="M62" s="10">
        <v>0</v>
      </c>
      <c r="N62" s="43">
        <v>680</v>
      </c>
      <c r="O62" s="17">
        <v>3080338.12</v>
      </c>
      <c r="P62" s="10">
        <v>0</v>
      </c>
      <c r="Q62" s="10">
        <v>0</v>
      </c>
      <c r="R62" s="10">
        <v>0</v>
      </c>
      <c r="S62" s="44">
        <v>0</v>
      </c>
      <c r="T62" s="10">
        <v>0</v>
      </c>
      <c r="U62" s="10">
        <v>0</v>
      </c>
      <c r="V62" s="44">
        <v>78590.740000000005</v>
      </c>
      <c r="W62" s="112">
        <v>0</v>
      </c>
    </row>
    <row r="63" spans="1:25" ht="18.75">
      <c r="A63" s="47">
        <v>7</v>
      </c>
      <c r="B63" s="14" t="s">
        <v>118</v>
      </c>
      <c r="C63" s="17">
        <v>1784217.57</v>
      </c>
      <c r="D63" s="10">
        <f t="shared" si="7"/>
        <v>0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12">
        <v>0</v>
      </c>
      <c r="L63" s="112">
        <v>0</v>
      </c>
      <c r="M63" s="112">
        <v>0</v>
      </c>
      <c r="N63" s="113">
        <v>380</v>
      </c>
      <c r="O63" s="112">
        <v>1721365.42</v>
      </c>
      <c r="P63" s="10">
        <v>0</v>
      </c>
      <c r="Q63" s="10">
        <v>0</v>
      </c>
      <c r="R63" s="10">
        <v>0</v>
      </c>
      <c r="S63" s="44">
        <v>0</v>
      </c>
      <c r="T63" s="10">
        <v>0</v>
      </c>
      <c r="U63" s="10">
        <v>0</v>
      </c>
      <c r="V63" s="115">
        <v>62852.15</v>
      </c>
      <c r="W63" s="112">
        <v>0</v>
      </c>
    </row>
    <row r="64" spans="1:25" ht="18.75">
      <c r="A64" s="47">
        <f t="shared" si="8"/>
        <v>8</v>
      </c>
      <c r="B64" s="21" t="s">
        <v>119</v>
      </c>
      <c r="C64" s="17">
        <v>2267684</v>
      </c>
      <c r="D64" s="10">
        <f t="shared" si="7"/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12">
        <v>0</v>
      </c>
      <c r="L64" s="112">
        <v>0</v>
      </c>
      <c r="M64" s="112">
        <v>0</v>
      </c>
      <c r="N64" s="113">
        <v>670</v>
      </c>
      <c r="O64" s="112">
        <v>2102971</v>
      </c>
      <c r="P64" s="10">
        <v>0</v>
      </c>
      <c r="Q64" s="10">
        <v>0</v>
      </c>
      <c r="R64" s="10">
        <v>0</v>
      </c>
      <c r="S64" s="44">
        <v>0</v>
      </c>
      <c r="T64" s="10">
        <v>0</v>
      </c>
      <c r="U64" s="10">
        <v>0</v>
      </c>
      <c r="V64" s="115">
        <v>164713</v>
      </c>
      <c r="W64" s="112">
        <v>0</v>
      </c>
    </row>
    <row r="65" spans="1:23" ht="18.75">
      <c r="A65" s="47">
        <f t="shared" si="8"/>
        <v>9</v>
      </c>
      <c r="B65" s="21" t="s">
        <v>120</v>
      </c>
      <c r="C65" s="17">
        <v>1489225</v>
      </c>
      <c r="D65" s="10">
        <f t="shared" si="7"/>
        <v>0</v>
      </c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12">
        <v>0</v>
      </c>
      <c r="L65" s="112">
        <v>0</v>
      </c>
      <c r="M65" s="112">
        <v>0</v>
      </c>
      <c r="N65" s="113">
        <v>440</v>
      </c>
      <c r="O65" s="112">
        <v>1381055</v>
      </c>
      <c r="P65" s="10">
        <v>0</v>
      </c>
      <c r="Q65" s="10">
        <v>0</v>
      </c>
      <c r="R65" s="10">
        <v>0</v>
      </c>
      <c r="S65" s="44">
        <v>0</v>
      </c>
      <c r="T65" s="10">
        <v>0</v>
      </c>
      <c r="U65" s="10">
        <v>0</v>
      </c>
      <c r="V65" s="115">
        <v>108170</v>
      </c>
      <c r="W65" s="112">
        <v>0</v>
      </c>
    </row>
    <row r="66" spans="1:23" ht="18.75">
      <c r="A66" s="47">
        <f t="shared" si="8"/>
        <v>10</v>
      </c>
      <c r="B66" s="21" t="s">
        <v>121</v>
      </c>
      <c r="C66" s="17">
        <v>978003.2</v>
      </c>
      <c r="D66" s="10">
        <f t="shared" si="7"/>
        <v>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12">
        <v>0</v>
      </c>
      <c r="L66" s="112">
        <v>0</v>
      </c>
      <c r="M66" s="112">
        <v>0</v>
      </c>
      <c r="N66" s="113">
        <v>220</v>
      </c>
      <c r="O66" s="17">
        <v>925934.85</v>
      </c>
      <c r="P66" s="10">
        <v>0</v>
      </c>
      <c r="Q66" s="10">
        <v>0</v>
      </c>
      <c r="R66" s="10">
        <v>0</v>
      </c>
      <c r="S66" s="44">
        <v>0</v>
      </c>
      <c r="T66" s="10">
        <v>0</v>
      </c>
      <c r="U66" s="10">
        <v>0</v>
      </c>
      <c r="V66" s="115">
        <v>52068.35</v>
      </c>
      <c r="W66" s="112">
        <v>0</v>
      </c>
    </row>
    <row r="67" spans="1:23" ht="18.75">
      <c r="A67" s="23">
        <v>11</v>
      </c>
      <c r="B67" s="96" t="s">
        <v>122</v>
      </c>
      <c r="C67" s="17">
        <v>3019437</v>
      </c>
      <c r="D67" s="10">
        <f t="shared" si="7"/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12">
        <v>0</v>
      </c>
      <c r="L67" s="112">
        <v>0</v>
      </c>
      <c r="M67" s="112">
        <v>0</v>
      </c>
      <c r="N67" s="113">
        <v>1111.25</v>
      </c>
      <c r="O67" s="112">
        <v>2800121</v>
      </c>
      <c r="P67" s="10">
        <v>0</v>
      </c>
      <c r="Q67" s="10">
        <v>0</v>
      </c>
      <c r="R67" s="10">
        <v>0</v>
      </c>
      <c r="S67" s="44">
        <v>0</v>
      </c>
      <c r="T67" s="10">
        <v>0</v>
      </c>
      <c r="U67" s="10">
        <v>0</v>
      </c>
      <c r="V67" s="115">
        <v>219316</v>
      </c>
      <c r="W67" s="112">
        <v>0</v>
      </c>
    </row>
    <row r="68" spans="1:23" ht="18.75">
      <c r="A68" s="23">
        <v>12</v>
      </c>
      <c r="B68" s="96" t="s">
        <v>123</v>
      </c>
      <c r="C68" s="17">
        <v>760568</v>
      </c>
      <c r="D68" s="10">
        <f t="shared" si="7"/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12">
        <v>0</v>
      </c>
      <c r="L68" s="112">
        <v>0</v>
      </c>
      <c r="M68" s="112">
        <v>0</v>
      </c>
      <c r="N68" s="113">
        <v>234</v>
      </c>
      <c r="O68" s="112">
        <v>705324.27</v>
      </c>
      <c r="P68" s="10">
        <v>0</v>
      </c>
      <c r="Q68" s="10">
        <v>0</v>
      </c>
      <c r="R68" s="10">
        <v>0</v>
      </c>
      <c r="S68" s="44">
        <v>0</v>
      </c>
      <c r="T68" s="10">
        <v>0</v>
      </c>
      <c r="U68" s="10">
        <v>0</v>
      </c>
      <c r="V68" s="115">
        <v>55243.73</v>
      </c>
      <c r="W68" s="112">
        <v>0</v>
      </c>
    </row>
    <row r="69" spans="1:23" ht="18.75">
      <c r="A69" s="23">
        <v>13</v>
      </c>
      <c r="B69" s="96" t="s">
        <v>125</v>
      </c>
      <c r="C69" s="17">
        <v>3540294</v>
      </c>
      <c r="D69" s="10">
        <f t="shared" si="7"/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12">
        <v>0</v>
      </c>
      <c r="L69" s="112">
        <v>0</v>
      </c>
      <c r="M69" s="112">
        <v>0</v>
      </c>
      <c r="N69" s="113">
        <v>1046</v>
      </c>
      <c r="O69" s="112">
        <v>3283145</v>
      </c>
      <c r="P69" s="10">
        <v>0</v>
      </c>
      <c r="Q69" s="10">
        <v>0</v>
      </c>
      <c r="R69" s="10">
        <v>0</v>
      </c>
      <c r="S69" s="44">
        <v>0</v>
      </c>
      <c r="T69" s="10">
        <v>0</v>
      </c>
      <c r="U69" s="10">
        <v>0</v>
      </c>
      <c r="V69" s="115">
        <v>257149</v>
      </c>
      <c r="W69" s="112">
        <v>0</v>
      </c>
    </row>
    <row r="70" spans="1:23" ht="18.75">
      <c r="A70" s="23">
        <v>14</v>
      </c>
      <c r="B70" s="96" t="s">
        <v>126</v>
      </c>
      <c r="C70" s="17">
        <v>1658455</v>
      </c>
      <c r="D70" s="10">
        <f t="shared" si="7"/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12">
        <v>0</v>
      </c>
      <c r="L70" s="112">
        <v>0</v>
      </c>
      <c r="M70" s="112">
        <v>0</v>
      </c>
      <c r="N70" s="113">
        <v>490</v>
      </c>
      <c r="O70" s="112">
        <v>1537993</v>
      </c>
      <c r="P70" s="10">
        <v>0</v>
      </c>
      <c r="Q70" s="10">
        <v>0</v>
      </c>
      <c r="R70" s="10">
        <v>0</v>
      </c>
      <c r="S70" s="44">
        <v>0</v>
      </c>
      <c r="T70" s="10">
        <v>0</v>
      </c>
      <c r="U70" s="10">
        <v>0</v>
      </c>
      <c r="V70" s="115">
        <v>120462</v>
      </c>
      <c r="W70" s="112">
        <v>0</v>
      </c>
    </row>
    <row r="71" spans="1:23" ht="18.75">
      <c r="A71" s="23">
        <v>15</v>
      </c>
      <c r="B71" s="96" t="s">
        <v>127</v>
      </c>
      <c r="C71" s="17">
        <v>1093226</v>
      </c>
      <c r="D71" s="10">
        <f t="shared" si="7"/>
        <v>0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12">
        <v>0</v>
      </c>
      <c r="L71" s="112">
        <v>0</v>
      </c>
      <c r="M71" s="112">
        <v>0</v>
      </c>
      <c r="N71" s="113">
        <v>323</v>
      </c>
      <c r="O71" s="112">
        <v>1013820</v>
      </c>
      <c r="P71" s="10">
        <v>0</v>
      </c>
      <c r="Q71" s="10">
        <v>0</v>
      </c>
      <c r="R71" s="10">
        <v>0</v>
      </c>
      <c r="S71" s="44">
        <v>0</v>
      </c>
      <c r="T71" s="10">
        <v>0</v>
      </c>
      <c r="U71" s="10">
        <v>0</v>
      </c>
      <c r="V71" s="115">
        <v>79406</v>
      </c>
      <c r="W71" s="112">
        <v>0</v>
      </c>
    </row>
    <row r="72" spans="1:23" ht="18.75">
      <c r="A72" s="23">
        <v>16</v>
      </c>
      <c r="B72" s="13" t="s">
        <v>128</v>
      </c>
      <c r="C72" s="17">
        <v>2518802</v>
      </c>
      <c r="D72" s="10">
        <f t="shared" si="7"/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12">
        <v>0</v>
      </c>
      <c r="L72" s="112">
        <v>0</v>
      </c>
      <c r="M72" s="112">
        <v>0</v>
      </c>
      <c r="N72" s="113">
        <v>927</v>
      </c>
      <c r="O72" s="112">
        <v>2335849</v>
      </c>
      <c r="P72" s="10">
        <v>0</v>
      </c>
      <c r="Q72" s="10">
        <v>0</v>
      </c>
      <c r="R72" s="10">
        <v>0</v>
      </c>
      <c r="S72" s="44">
        <v>0</v>
      </c>
      <c r="T72" s="10">
        <v>0</v>
      </c>
      <c r="U72" s="10">
        <v>0</v>
      </c>
      <c r="V72" s="115">
        <v>182953</v>
      </c>
      <c r="W72" s="112">
        <v>0</v>
      </c>
    </row>
    <row r="73" spans="1:23" ht="18.75">
      <c r="A73" s="23">
        <v>17</v>
      </c>
      <c r="B73" s="14" t="s">
        <v>129</v>
      </c>
      <c r="C73" s="53">
        <v>1964255</v>
      </c>
      <c r="D73" s="10">
        <f t="shared" si="7"/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12">
        <v>0</v>
      </c>
      <c r="L73" s="110">
        <v>1</v>
      </c>
      <c r="M73" s="110">
        <v>1821817.23</v>
      </c>
      <c r="N73" s="112">
        <v>0</v>
      </c>
      <c r="O73" s="112">
        <v>0</v>
      </c>
      <c r="P73" s="10">
        <v>0</v>
      </c>
      <c r="Q73" s="10">
        <v>0</v>
      </c>
      <c r="R73" s="10">
        <v>0</v>
      </c>
      <c r="S73" s="44">
        <v>0</v>
      </c>
      <c r="T73" s="10">
        <v>0</v>
      </c>
      <c r="U73" s="10">
        <v>0</v>
      </c>
      <c r="V73" s="115">
        <v>142691.76999999999</v>
      </c>
      <c r="W73" s="112">
        <v>0</v>
      </c>
    </row>
    <row r="74" spans="1:23" ht="18.75">
      <c r="A74" s="23"/>
      <c r="B74" s="14" t="s">
        <v>42</v>
      </c>
      <c r="C74" s="24">
        <f>SUM(C57:C73)</f>
        <v>37368445.689999998</v>
      </c>
      <c r="D74" s="10">
        <f>E74+F74+G74+H74+I74+J74+K74</f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12">
        <v>0</v>
      </c>
      <c r="L74" s="110">
        <v>2</v>
      </c>
      <c r="M74" s="133">
        <f>SUM(M57:M73)</f>
        <v>3643730.23</v>
      </c>
      <c r="N74" s="134">
        <f>SUM(N57:N73)</f>
        <v>9883.75</v>
      </c>
      <c r="O74" s="135">
        <f>SUM(O57:O73)</f>
        <v>31274065.540000003</v>
      </c>
      <c r="P74" s="10">
        <v>0</v>
      </c>
      <c r="Q74" s="10">
        <v>0</v>
      </c>
      <c r="R74" s="10">
        <v>0</v>
      </c>
      <c r="S74" s="44">
        <v>0</v>
      </c>
      <c r="T74" s="10">
        <v>0</v>
      </c>
      <c r="U74" s="10">
        <v>0</v>
      </c>
      <c r="V74" s="136">
        <f>SUM(V57:V73)</f>
        <v>2450903.9200000004</v>
      </c>
      <c r="W74" s="112">
        <v>0</v>
      </c>
    </row>
    <row r="75" spans="1:23" ht="20.25">
      <c r="A75" s="233" t="s">
        <v>184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1"/>
    </row>
    <row r="76" spans="1:23" ht="18.75">
      <c r="A76" s="23">
        <v>1</v>
      </c>
      <c r="B76" s="13" t="s">
        <v>130</v>
      </c>
      <c r="C76" s="17">
        <v>3697504</v>
      </c>
      <c r="D76" s="10">
        <f t="shared" si="7"/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12">
        <v>0</v>
      </c>
      <c r="L76" s="112">
        <v>0</v>
      </c>
      <c r="M76" s="112">
        <v>0</v>
      </c>
      <c r="N76" s="25">
        <v>1360.8</v>
      </c>
      <c r="O76" s="97">
        <v>3428936</v>
      </c>
      <c r="P76" s="10">
        <v>0</v>
      </c>
      <c r="Q76" s="10">
        <v>0</v>
      </c>
      <c r="R76" s="16">
        <v>0</v>
      </c>
      <c r="S76" s="53">
        <v>0</v>
      </c>
      <c r="T76" s="16">
        <v>0</v>
      </c>
      <c r="U76" s="16">
        <v>0</v>
      </c>
      <c r="V76" s="53">
        <v>268568</v>
      </c>
      <c r="W76" s="112">
        <v>0</v>
      </c>
    </row>
    <row r="77" spans="1:23" ht="18.75">
      <c r="A77" s="23">
        <v>2</v>
      </c>
      <c r="B77" s="14" t="s">
        <v>131</v>
      </c>
      <c r="C77" s="17">
        <v>4662878.04</v>
      </c>
      <c r="D77" s="10">
        <f t="shared" si="7"/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12">
        <v>0</v>
      </c>
      <c r="L77" s="112">
        <v>0</v>
      </c>
      <c r="M77" s="112">
        <v>0</v>
      </c>
      <c r="N77" s="25">
        <v>1388</v>
      </c>
      <c r="O77" s="97">
        <v>4349226.04</v>
      </c>
      <c r="P77" s="10">
        <v>0</v>
      </c>
      <c r="Q77" s="10">
        <v>0</v>
      </c>
      <c r="R77" s="16">
        <v>0</v>
      </c>
      <c r="S77" s="44">
        <v>0</v>
      </c>
      <c r="T77" s="10">
        <v>0</v>
      </c>
      <c r="U77" s="10">
        <v>0</v>
      </c>
      <c r="V77" s="44">
        <v>313652</v>
      </c>
      <c r="W77" s="112">
        <v>0</v>
      </c>
    </row>
    <row r="78" spans="1:23" ht="18.75">
      <c r="A78" s="23">
        <v>3</v>
      </c>
      <c r="B78" s="14" t="s">
        <v>132</v>
      </c>
      <c r="C78" s="17">
        <v>5828295</v>
      </c>
      <c r="D78" s="10">
        <f t="shared" si="7"/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12">
        <v>0</v>
      </c>
      <c r="L78" s="112">
        <v>0</v>
      </c>
      <c r="M78" s="112">
        <v>0</v>
      </c>
      <c r="N78" s="25">
        <v>2145</v>
      </c>
      <c r="O78" s="53">
        <v>5404958</v>
      </c>
      <c r="P78" s="10">
        <v>0</v>
      </c>
      <c r="Q78" s="10">
        <v>0</v>
      </c>
      <c r="R78" s="16">
        <v>0</v>
      </c>
      <c r="S78" s="44">
        <v>0</v>
      </c>
      <c r="T78" s="10">
        <v>0</v>
      </c>
      <c r="U78" s="10">
        <v>0</v>
      </c>
      <c r="V78" s="44">
        <v>423337</v>
      </c>
      <c r="W78" s="112">
        <v>0</v>
      </c>
    </row>
    <row r="79" spans="1:23" ht="18.75">
      <c r="A79" s="23">
        <v>4</v>
      </c>
      <c r="B79" s="14" t="s">
        <v>133</v>
      </c>
      <c r="C79" s="17">
        <v>2937787</v>
      </c>
      <c r="D79" s="10">
        <f t="shared" si="7"/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12">
        <v>0</v>
      </c>
      <c r="L79" s="112">
        <v>0</v>
      </c>
      <c r="M79" s="112">
        <v>0</v>
      </c>
      <c r="N79" s="25">
        <v>1081.2</v>
      </c>
      <c r="O79" s="53">
        <v>2724401</v>
      </c>
      <c r="P79" s="10">
        <v>0</v>
      </c>
      <c r="Q79" s="10">
        <v>0</v>
      </c>
      <c r="R79" s="16">
        <v>0</v>
      </c>
      <c r="S79" s="44">
        <v>0</v>
      </c>
      <c r="T79" s="10">
        <v>0</v>
      </c>
      <c r="U79" s="10">
        <v>0</v>
      </c>
      <c r="V79" s="44">
        <v>213386</v>
      </c>
      <c r="W79" s="112">
        <v>0</v>
      </c>
    </row>
    <row r="80" spans="1:23" ht="18.75">
      <c r="A80" s="23">
        <v>5</v>
      </c>
      <c r="B80" s="14" t="s">
        <v>134</v>
      </c>
      <c r="C80" s="17">
        <v>3227979</v>
      </c>
      <c r="D80" s="10">
        <f t="shared" si="7"/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12">
        <v>0</v>
      </c>
      <c r="L80" s="112">
        <v>0</v>
      </c>
      <c r="M80" s="112">
        <v>0</v>
      </c>
      <c r="N80" s="25">
        <v>1188</v>
      </c>
      <c r="O80" s="53">
        <v>2993515</v>
      </c>
      <c r="P80" s="10">
        <v>0</v>
      </c>
      <c r="Q80" s="10">
        <v>0</v>
      </c>
      <c r="R80" s="16">
        <v>0</v>
      </c>
      <c r="S80" s="44">
        <v>0</v>
      </c>
      <c r="T80" s="10">
        <v>0</v>
      </c>
      <c r="U80" s="10">
        <v>0</v>
      </c>
      <c r="V80" s="44">
        <v>234464</v>
      </c>
      <c r="W80" s="112">
        <v>0</v>
      </c>
    </row>
    <row r="81" spans="1:23" ht="18.75">
      <c r="A81" s="23">
        <v>6</v>
      </c>
      <c r="B81" s="14" t="s">
        <v>135</v>
      </c>
      <c r="C81" s="17">
        <v>2436914</v>
      </c>
      <c r="D81" s="10">
        <f t="shared" si="7"/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12">
        <v>0</v>
      </c>
      <c r="L81" s="112">
        <v>0</v>
      </c>
      <c r="M81" s="112">
        <v>0</v>
      </c>
      <c r="N81" s="25">
        <v>720</v>
      </c>
      <c r="O81" s="53">
        <v>2259909</v>
      </c>
      <c r="P81" s="10">
        <v>0</v>
      </c>
      <c r="Q81" s="10">
        <v>0</v>
      </c>
      <c r="R81" s="16">
        <v>0</v>
      </c>
      <c r="S81" s="44">
        <v>0</v>
      </c>
      <c r="T81" s="10">
        <v>0</v>
      </c>
      <c r="U81" s="10">
        <v>0</v>
      </c>
      <c r="V81" s="44">
        <v>177005</v>
      </c>
      <c r="W81" s="112">
        <v>0</v>
      </c>
    </row>
    <row r="82" spans="1:23" ht="18.75">
      <c r="A82" s="23">
        <v>7</v>
      </c>
      <c r="B82" s="14" t="s">
        <v>136</v>
      </c>
      <c r="C82" s="17">
        <v>2920940</v>
      </c>
      <c r="D82" s="10">
        <f t="shared" si="7"/>
        <v>0</v>
      </c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12">
        <v>0</v>
      </c>
      <c r="L82" s="112">
        <v>0</v>
      </c>
      <c r="M82" s="112">
        <v>0</v>
      </c>
      <c r="N82" s="25">
        <v>1075</v>
      </c>
      <c r="O82" s="53">
        <v>2708778</v>
      </c>
      <c r="P82" s="10">
        <v>0</v>
      </c>
      <c r="Q82" s="10">
        <v>0</v>
      </c>
      <c r="R82" s="16">
        <v>0</v>
      </c>
      <c r="S82" s="44">
        <v>0</v>
      </c>
      <c r="T82" s="10">
        <v>0</v>
      </c>
      <c r="U82" s="10">
        <v>0</v>
      </c>
      <c r="V82" s="44">
        <v>212162</v>
      </c>
      <c r="W82" s="112">
        <v>0</v>
      </c>
    </row>
    <row r="83" spans="1:23" ht="18.75">
      <c r="A83" s="23">
        <v>8</v>
      </c>
      <c r="B83" s="14" t="s">
        <v>100</v>
      </c>
      <c r="C83" s="17">
        <v>1353840.88</v>
      </c>
      <c r="D83" s="10">
        <f t="shared" si="7"/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12">
        <v>0</v>
      </c>
      <c r="L83" s="112">
        <v>0</v>
      </c>
      <c r="M83" s="112">
        <v>0</v>
      </c>
      <c r="N83" s="43">
        <v>400</v>
      </c>
      <c r="O83" s="53">
        <v>1255504.8799999999</v>
      </c>
      <c r="P83" s="10">
        <v>0</v>
      </c>
      <c r="Q83" s="10">
        <v>0</v>
      </c>
      <c r="R83" s="53">
        <v>0</v>
      </c>
      <c r="S83" s="44">
        <v>0</v>
      </c>
      <c r="T83" s="10">
        <v>0</v>
      </c>
      <c r="U83" s="10">
        <v>0</v>
      </c>
      <c r="V83" s="18">
        <v>98336</v>
      </c>
      <c r="W83" s="112">
        <v>0</v>
      </c>
    </row>
    <row r="84" spans="1:23" ht="18.75">
      <c r="A84" s="23">
        <v>9</v>
      </c>
      <c r="B84" s="14" t="s">
        <v>137</v>
      </c>
      <c r="C84" s="17">
        <v>1468863</v>
      </c>
      <c r="D84" s="10">
        <f t="shared" si="7"/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12">
        <v>0</v>
      </c>
      <c r="L84" s="112">
        <v>0</v>
      </c>
      <c r="M84" s="112">
        <v>0</v>
      </c>
      <c r="N84" s="25">
        <v>0</v>
      </c>
      <c r="O84" s="53">
        <v>0</v>
      </c>
      <c r="P84" s="10">
        <v>0</v>
      </c>
      <c r="Q84" s="10">
        <v>0</v>
      </c>
      <c r="R84" s="44">
        <v>552</v>
      </c>
      <c r="S84" s="44">
        <v>1362172</v>
      </c>
      <c r="T84" s="10">
        <v>0</v>
      </c>
      <c r="U84" s="10">
        <v>0</v>
      </c>
      <c r="V84" s="44">
        <v>106691</v>
      </c>
      <c r="W84" s="112">
        <v>0</v>
      </c>
    </row>
    <row r="85" spans="1:23" ht="18.75">
      <c r="A85" s="23">
        <v>10</v>
      </c>
      <c r="B85" s="14" t="s">
        <v>138</v>
      </c>
      <c r="C85" s="17">
        <v>10109420</v>
      </c>
      <c r="D85" s="10">
        <f t="shared" si="7"/>
        <v>0</v>
      </c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12">
        <v>0</v>
      </c>
      <c r="L85" s="112">
        <v>0</v>
      </c>
      <c r="M85" s="112">
        <v>0</v>
      </c>
      <c r="N85" s="25">
        <v>1100</v>
      </c>
      <c r="O85" s="17">
        <v>3452638</v>
      </c>
      <c r="P85" s="10">
        <v>0</v>
      </c>
      <c r="Q85" s="10">
        <v>0</v>
      </c>
      <c r="R85" s="44">
        <v>2400</v>
      </c>
      <c r="S85" s="44">
        <v>5922486</v>
      </c>
      <c r="T85" s="10">
        <v>0</v>
      </c>
      <c r="U85" s="10">
        <v>0</v>
      </c>
      <c r="V85" s="44">
        <v>734296</v>
      </c>
      <c r="W85" s="112">
        <v>0</v>
      </c>
    </row>
    <row r="86" spans="1:23" ht="18.75">
      <c r="A86" s="23">
        <v>11</v>
      </c>
      <c r="B86" s="14" t="s">
        <v>139</v>
      </c>
      <c r="C86" s="17">
        <v>5788595</v>
      </c>
      <c r="D86" s="10">
        <f t="shared" si="7"/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12">
        <v>0</v>
      </c>
      <c r="L86" s="112">
        <v>0</v>
      </c>
      <c r="M86" s="112">
        <v>0</v>
      </c>
      <c r="N86" s="25">
        <v>0</v>
      </c>
      <c r="O86" s="17">
        <v>0</v>
      </c>
      <c r="P86" s="10">
        <v>0</v>
      </c>
      <c r="Q86" s="10">
        <v>0</v>
      </c>
      <c r="R86" s="44">
        <v>2226</v>
      </c>
      <c r="S86" s="44">
        <v>5368141</v>
      </c>
      <c r="T86" s="10">
        <v>0</v>
      </c>
      <c r="U86" s="10">
        <v>0</v>
      </c>
      <c r="V86" s="44">
        <v>420454</v>
      </c>
      <c r="W86" s="112">
        <v>0</v>
      </c>
    </row>
    <row r="87" spans="1:23" ht="18.75">
      <c r="A87" s="23">
        <v>12</v>
      </c>
      <c r="B87" s="14" t="s">
        <v>140</v>
      </c>
      <c r="C87" s="17">
        <v>5662571</v>
      </c>
      <c r="D87" s="10">
        <f t="shared" si="7"/>
        <v>0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12">
        <v>0</v>
      </c>
      <c r="L87" s="112">
        <v>0</v>
      </c>
      <c r="M87" s="112">
        <v>0</v>
      </c>
      <c r="N87" s="25">
        <v>0</v>
      </c>
      <c r="O87" s="17">
        <v>0</v>
      </c>
      <c r="P87" s="10">
        <v>0</v>
      </c>
      <c r="Q87" s="10">
        <v>0</v>
      </c>
      <c r="R87" s="44">
        <v>2128</v>
      </c>
      <c r="S87" s="44">
        <v>5251271</v>
      </c>
      <c r="T87" s="10">
        <v>0</v>
      </c>
      <c r="U87" s="10">
        <v>0</v>
      </c>
      <c r="V87" s="44">
        <v>411300</v>
      </c>
      <c r="W87" s="112">
        <v>0</v>
      </c>
    </row>
    <row r="88" spans="1:23" ht="18.75">
      <c r="A88" s="23">
        <v>13</v>
      </c>
      <c r="B88" s="14" t="s">
        <v>141</v>
      </c>
      <c r="C88" s="17">
        <v>1843220</v>
      </c>
      <c r="D88" s="10">
        <f t="shared" si="7"/>
        <v>0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12">
        <v>0</v>
      </c>
      <c r="L88" s="112">
        <v>0</v>
      </c>
      <c r="M88" s="112">
        <v>0</v>
      </c>
      <c r="N88" s="25">
        <v>544.59</v>
      </c>
      <c r="O88" s="17">
        <v>1709338</v>
      </c>
      <c r="P88" s="10">
        <v>0</v>
      </c>
      <c r="Q88" s="10">
        <v>0</v>
      </c>
      <c r="R88" s="44">
        <v>0</v>
      </c>
      <c r="S88" s="44">
        <v>0</v>
      </c>
      <c r="T88" s="10">
        <v>0</v>
      </c>
      <c r="U88" s="10">
        <v>0</v>
      </c>
      <c r="V88" s="44">
        <v>133882</v>
      </c>
      <c r="W88" s="112">
        <v>0</v>
      </c>
    </row>
    <row r="89" spans="1:23" ht="18.75">
      <c r="A89" s="23">
        <v>14</v>
      </c>
      <c r="B89" s="98" t="s">
        <v>142</v>
      </c>
      <c r="C89" s="17">
        <v>10579320.57</v>
      </c>
      <c r="D89" s="10">
        <f t="shared" si="7"/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12">
        <v>0</v>
      </c>
      <c r="L89" s="112">
        <v>0</v>
      </c>
      <c r="M89" s="112">
        <v>0</v>
      </c>
      <c r="N89" s="43">
        <v>1275</v>
      </c>
      <c r="O89" s="17">
        <v>4001922</v>
      </c>
      <c r="P89" s="10">
        <v>0</v>
      </c>
      <c r="Q89" s="10">
        <v>0</v>
      </c>
      <c r="R89" s="44">
        <v>2354</v>
      </c>
      <c r="S89" s="44">
        <v>5808971.4500000002</v>
      </c>
      <c r="T89" s="10">
        <v>0</v>
      </c>
      <c r="U89" s="10">
        <v>0</v>
      </c>
      <c r="V89" s="44">
        <v>768427.12</v>
      </c>
      <c r="W89" s="112">
        <v>0</v>
      </c>
    </row>
    <row r="90" spans="1:23" ht="18.75">
      <c r="A90" s="23">
        <v>15</v>
      </c>
      <c r="B90" s="14" t="s">
        <v>143</v>
      </c>
      <c r="C90" s="17">
        <v>1380917.7</v>
      </c>
      <c r="D90" s="10">
        <f t="shared" si="7"/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12">
        <v>0</v>
      </c>
      <c r="L90" s="112">
        <v>0</v>
      </c>
      <c r="M90" s="112">
        <v>0</v>
      </c>
      <c r="N90" s="43">
        <v>408</v>
      </c>
      <c r="O90" s="17">
        <v>1280614.98</v>
      </c>
      <c r="P90" s="10">
        <v>0</v>
      </c>
      <c r="Q90" s="10">
        <v>0</v>
      </c>
      <c r="R90" s="44">
        <v>0</v>
      </c>
      <c r="S90" s="44">
        <v>0</v>
      </c>
      <c r="T90" s="10">
        <v>0</v>
      </c>
      <c r="U90" s="10">
        <v>0</v>
      </c>
      <c r="V90" s="18">
        <v>100302.72</v>
      </c>
      <c r="W90" s="112">
        <v>0</v>
      </c>
    </row>
    <row r="91" spans="1:23" ht="18.75">
      <c r="A91" s="23">
        <v>16</v>
      </c>
      <c r="B91" s="14" t="s">
        <v>144</v>
      </c>
      <c r="C91" s="17">
        <v>978176</v>
      </c>
      <c r="D91" s="10">
        <f t="shared" si="7"/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12">
        <v>0</v>
      </c>
      <c r="L91" s="112">
        <v>0</v>
      </c>
      <c r="M91" s="112">
        <v>0</v>
      </c>
      <c r="N91" s="43">
        <v>360</v>
      </c>
      <c r="O91" s="44">
        <v>907126</v>
      </c>
      <c r="P91" s="10">
        <v>0</v>
      </c>
      <c r="Q91" s="10">
        <v>0</v>
      </c>
      <c r="R91" s="44">
        <v>0</v>
      </c>
      <c r="S91" s="44">
        <v>0</v>
      </c>
      <c r="T91" s="10">
        <v>0</v>
      </c>
      <c r="U91" s="10">
        <v>0</v>
      </c>
      <c r="V91" s="44">
        <v>71050</v>
      </c>
      <c r="W91" s="112">
        <v>0</v>
      </c>
    </row>
    <row r="92" spans="1:23" ht="18.75">
      <c r="A92" s="23">
        <v>17</v>
      </c>
      <c r="B92" s="14" t="s">
        <v>145</v>
      </c>
      <c r="C92" s="17">
        <v>439998</v>
      </c>
      <c r="D92" s="10">
        <f t="shared" si="7"/>
        <v>0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12">
        <v>0</v>
      </c>
      <c r="L92" s="112">
        <v>0</v>
      </c>
      <c r="M92" s="112">
        <v>0</v>
      </c>
      <c r="N92" s="43">
        <v>130</v>
      </c>
      <c r="O92" s="44">
        <v>408039</v>
      </c>
      <c r="P92" s="10">
        <v>0</v>
      </c>
      <c r="Q92" s="10">
        <v>0</v>
      </c>
      <c r="R92" s="44">
        <v>0</v>
      </c>
      <c r="S92" s="44">
        <v>0</v>
      </c>
      <c r="T92" s="10">
        <v>0</v>
      </c>
      <c r="U92" s="10">
        <v>0</v>
      </c>
      <c r="V92" s="44">
        <v>31959</v>
      </c>
      <c r="W92" s="112">
        <v>0</v>
      </c>
    </row>
    <row r="93" spans="1:23" ht="18.75">
      <c r="A93" s="23">
        <v>18</v>
      </c>
      <c r="B93" s="14" t="s">
        <v>146</v>
      </c>
      <c r="C93" s="17">
        <v>1441841</v>
      </c>
      <c r="D93" s="10">
        <f t="shared" si="7"/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12">
        <v>0</v>
      </c>
      <c r="L93" s="112">
        <v>0</v>
      </c>
      <c r="M93" s="112">
        <v>0</v>
      </c>
      <c r="N93" s="43">
        <v>426</v>
      </c>
      <c r="O93" s="44">
        <v>1337113</v>
      </c>
      <c r="P93" s="10">
        <v>0</v>
      </c>
      <c r="Q93" s="10">
        <v>0</v>
      </c>
      <c r="R93" s="44">
        <v>0</v>
      </c>
      <c r="S93" s="44">
        <v>0</v>
      </c>
      <c r="T93" s="10">
        <v>0</v>
      </c>
      <c r="U93" s="10">
        <v>0</v>
      </c>
      <c r="V93" s="44">
        <v>104728</v>
      </c>
      <c r="W93" s="112">
        <v>0</v>
      </c>
    </row>
    <row r="94" spans="1:23" ht="18.75">
      <c r="A94" s="23">
        <v>19</v>
      </c>
      <c r="B94" s="14" t="s">
        <v>140</v>
      </c>
      <c r="C94" s="17">
        <v>1357226</v>
      </c>
      <c r="D94" s="10">
        <f t="shared" si="7"/>
        <v>0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12">
        <v>0</v>
      </c>
      <c r="L94" s="112">
        <v>0</v>
      </c>
      <c r="M94" s="112">
        <v>0</v>
      </c>
      <c r="N94" s="43">
        <v>720</v>
      </c>
      <c r="O94" s="44">
        <v>1258644</v>
      </c>
      <c r="P94" s="10">
        <v>0</v>
      </c>
      <c r="Q94" s="10">
        <v>0</v>
      </c>
      <c r="R94" s="44">
        <v>0</v>
      </c>
      <c r="S94" s="44">
        <v>0</v>
      </c>
      <c r="T94" s="10">
        <v>0</v>
      </c>
      <c r="U94" s="10">
        <v>0</v>
      </c>
      <c r="V94" s="44">
        <v>98582</v>
      </c>
      <c r="W94" s="112">
        <v>0</v>
      </c>
    </row>
    <row r="95" spans="1:23" ht="18.75">
      <c r="A95" s="23">
        <v>20</v>
      </c>
      <c r="B95" s="14" t="s">
        <v>147</v>
      </c>
      <c r="C95" s="17">
        <v>1353840.88</v>
      </c>
      <c r="D95" s="10">
        <f t="shared" si="7"/>
        <v>0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12">
        <v>0</v>
      </c>
      <c r="L95" s="112">
        <v>0</v>
      </c>
      <c r="M95" s="112">
        <v>0</v>
      </c>
      <c r="N95" s="43">
        <v>400</v>
      </c>
      <c r="O95" s="44">
        <v>125504.88</v>
      </c>
      <c r="P95" s="10">
        <v>0</v>
      </c>
      <c r="Q95" s="10">
        <v>0</v>
      </c>
      <c r="R95" s="44">
        <v>0</v>
      </c>
      <c r="S95" s="44">
        <v>0</v>
      </c>
      <c r="T95" s="10">
        <v>0</v>
      </c>
      <c r="U95" s="10">
        <v>0</v>
      </c>
      <c r="V95" s="18">
        <v>98336</v>
      </c>
      <c r="W95" s="112">
        <v>0</v>
      </c>
    </row>
    <row r="96" spans="1:23" ht="18.75">
      <c r="A96" s="23">
        <v>21</v>
      </c>
      <c r="B96" s="99" t="s">
        <v>148</v>
      </c>
      <c r="C96" s="116">
        <v>2676948.29</v>
      </c>
      <c r="D96" s="10">
        <f t="shared" si="7"/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12">
        <v>0</v>
      </c>
      <c r="L96" s="112">
        <v>0</v>
      </c>
      <c r="M96" s="112">
        <v>0</v>
      </c>
      <c r="N96" s="43">
        <v>0</v>
      </c>
      <c r="O96" s="44">
        <v>0</v>
      </c>
      <c r="P96" s="10">
        <v>0</v>
      </c>
      <c r="Q96" s="10">
        <v>0</v>
      </c>
      <c r="R96" s="44">
        <v>1006</v>
      </c>
      <c r="S96" s="44">
        <v>2482508.61</v>
      </c>
      <c r="T96" s="10">
        <v>0</v>
      </c>
      <c r="U96" s="10">
        <v>0</v>
      </c>
      <c r="V96" s="44">
        <v>194439.67999999999</v>
      </c>
      <c r="W96" s="112">
        <v>0</v>
      </c>
    </row>
    <row r="97" spans="1:24" ht="18.75">
      <c r="A97" s="23">
        <v>22</v>
      </c>
      <c r="B97" s="99" t="s">
        <v>149</v>
      </c>
      <c r="C97" s="116">
        <v>1907924.38</v>
      </c>
      <c r="D97" s="10">
        <f t="shared" si="7"/>
        <v>0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12">
        <v>0</v>
      </c>
      <c r="L97" s="112">
        <v>0</v>
      </c>
      <c r="M97" s="112">
        <v>0</v>
      </c>
      <c r="N97" s="43">
        <v>0</v>
      </c>
      <c r="O97" s="44">
        <v>0</v>
      </c>
      <c r="P97" s="10">
        <v>0</v>
      </c>
      <c r="Q97" s="10">
        <v>0</v>
      </c>
      <c r="R97" s="44">
        <v>717</v>
      </c>
      <c r="S97" s="44">
        <v>1769342.62</v>
      </c>
      <c r="T97" s="10">
        <v>0</v>
      </c>
      <c r="U97" s="10">
        <v>0</v>
      </c>
      <c r="V97" s="44">
        <v>138581.76000000001</v>
      </c>
      <c r="W97" s="112">
        <v>0</v>
      </c>
    </row>
    <row r="98" spans="1:24" ht="18.75">
      <c r="A98" s="23">
        <v>23</v>
      </c>
      <c r="B98" s="99" t="s">
        <v>150</v>
      </c>
      <c r="C98" s="116">
        <v>1428947.55</v>
      </c>
      <c r="D98" s="10">
        <f t="shared" si="7"/>
        <v>0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12">
        <v>0</v>
      </c>
      <c r="L98" s="112">
        <v>0</v>
      </c>
      <c r="M98" s="112">
        <v>0</v>
      </c>
      <c r="N98" s="43">
        <v>0</v>
      </c>
      <c r="O98" s="44">
        <v>0</v>
      </c>
      <c r="P98" s="10">
        <v>0</v>
      </c>
      <c r="Q98" s="10">
        <v>0</v>
      </c>
      <c r="R98" s="44">
        <v>537</v>
      </c>
      <c r="S98" s="44">
        <v>1325156.19</v>
      </c>
      <c r="T98" s="10">
        <v>0</v>
      </c>
      <c r="U98" s="10">
        <v>0</v>
      </c>
      <c r="V98" s="44">
        <v>103791.36</v>
      </c>
      <c r="W98" s="112">
        <v>0</v>
      </c>
    </row>
    <row r="99" spans="1:24" ht="18.75">
      <c r="A99" s="23">
        <v>24</v>
      </c>
      <c r="B99" s="99" t="s">
        <v>151</v>
      </c>
      <c r="C99" s="179">
        <v>3799882.84</v>
      </c>
      <c r="D99" s="10">
        <f t="shared" si="7"/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12">
        <v>0</v>
      </c>
      <c r="L99" s="112">
        <v>0</v>
      </c>
      <c r="M99" s="112">
        <v>0</v>
      </c>
      <c r="N99" s="43">
        <v>0</v>
      </c>
      <c r="O99" s="44">
        <v>0</v>
      </c>
      <c r="P99" s="10">
        <v>0</v>
      </c>
      <c r="Q99" s="10">
        <v>0</v>
      </c>
      <c r="R99" s="44">
        <v>1428</v>
      </c>
      <c r="S99" s="44">
        <v>3523879.03</v>
      </c>
      <c r="T99" s="10">
        <v>0</v>
      </c>
      <c r="U99" s="10">
        <v>0</v>
      </c>
      <c r="V99" s="44">
        <v>276003.81</v>
      </c>
      <c r="W99" s="112">
        <v>0</v>
      </c>
      <c r="X99" s="90"/>
    </row>
    <row r="100" spans="1:24" ht="18.75">
      <c r="A100" s="23">
        <v>25</v>
      </c>
      <c r="B100" s="100" t="s">
        <v>152</v>
      </c>
      <c r="C100" s="116">
        <v>3060129.76</v>
      </c>
      <c r="D100" s="10">
        <f t="shared" si="7"/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12">
        <v>0</v>
      </c>
      <c r="L100" s="112">
        <v>0</v>
      </c>
      <c r="M100" s="112">
        <v>0</v>
      </c>
      <c r="N100" s="43">
        <v>0</v>
      </c>
      <c r="O100" s="44">
        <v>0</v>
      </c>
      <c r="P100" s="10">
        <v>0</v>
      </c>
      <c r="Q100" s="10">
        <v>0</v>
      </c>
      <c r="R100" s="44">
        <v>1150</v>
      </c>
      <c r="S100" s="44">
        <v>2837857.76</v>
      </c>
      <c r="T100" s="10">
        <v>0</v>
      </c>
      <c r="U100" s="10">
        <v>0</v>
      </c>
      <c r="V100" s="44">
        <v>222272</v>
      </c>
      <c r="W100" s="112">
        <v>0</v>
      </c>
    </row>
    <row r="101" spans="1:24" ht="18.75">
      <c r="A101" s="23">
        <v>26</v>
      </c>
      <c r="B101" s="100" t="s">
        <v>153</v>
      </c>
      <c r="C101" s="117">
        <v>3060129.76</v>
      </c>
      <c r="D101" s="10">
        <f t="shared" si="7"/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12">
        <v>0</v>
      </c>
      <c r="L101" s="112">
        <v>0</v>
      </c>
      <c r="M101" s="112">
        <v>0</v>
      </c>
      <c r="N101" s="43">
        <v>0</v>
      </c>
      <c r="O101" s="44">
        <v>0</v>
      </c>
      <c r="P101" s="10">
        <v>0</v>
      </c>
      <c r="Q101" s="10">
        <v>0</v>
      </c>
      <c r="R101" s="44">
        <v>1150</v>
      </c>
      <c r="S101" s="44">
        <v>2837857.76</v>
      </c>
      <c r="T101" s="10">
        <v>0</v>
      </c>
      <c r="U101" s="10">
        <v>0</v>
      </c>
      <c r="V101" s="44">
        <v>222272</v>
      </c>
      <c r="W101" s="112">
        <v>0</v>
      </c>
    </row>
    <row r="102" spans="1:24" ht="18.75">
      <c r="A102" s="23">
        <v>27</v>
      </c>
      <c r="B102" s="100" t="s">
        <v>154</v>
      </c>
      <c r="C102" s="117">
        <v>2847251.17</v>
      </c>
      <c r="D102" s="10">
        <f t="shared" si="7"/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12">
        <v>0</v>
      </c>
      <c r="L102" s="112">
        <v>0</v>
      </c>
      <c r="M102" s="112">
        <v>0</v>
      </c>
      <c r="N102" s="43">
        <v>0</v>
      </c>
      <c r="O102" s="44">
        <v>0</v>
      </c>
      <c r="P102" s="10">
        <v>0</v>
      </c>
      <c r="Q102" s="10">
        <v>0</v>
      </c>
      <c r="R102" s="44">
        <v>1070</v>
      </c>
      <c r="S102" s="44">
        <v>2640441.5699999998</v>
      </c>
      <c r="T102" s="10">
        <v>0</v>
      </c>
      <c r="U102" s="10">
        <v>0</v>
      </c>
      <c r="V102" s="44">
        <v>206809.60000000001</v>
      </c>
      <c r="W102" s="112">
        <v>0</v>
      </c>
    </row>
    <row r="103" spans="1:24" ht="18.75">
      <c r="A103" s="23">
        <v>28</v>
      </c>
      <c r="B103" s="100" t="s">
        <v>155</v>
      </c>
      <c r="C103" s="117">
        <v>7367461.9699999997</v>
      </c>
      <c r="D103" s="10">
        <f t="shared" si="7"/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12">
        <v>0</v>
      </c>
      <c r="L103" s="112">
        <v>0</v>
      </c>
      <c r="M103" s="112">
        <v>0</v>
      </c>
      <c r="N103" s="43">
        <v>0</v>
      </c>
      <c r="O103" s="44">
        <v>0</v>
      </c>
      <c r="P103" s="10">
        <v>0</v>
      </c>
      <c r="Q103" s="10">
        <v>0</v>
      </c>
      <c r="R103" s="44">
        <v>2768.7</v>
      </c>
      <c r="S103" s="44">
        <v>6832327.6299999999</v>
      </c>
      <c r="T103" s="10">
        <v>0</v>
      </c>
      <c r="U103" s="10">
        <v>0</v>
      </c>
      <c r="V103" s="44">
        <v>535134.34</v>
      </c>
      <c r="W103" s="112">
        <v>0</v>
      </c>
    </row>
    <row r="104" spans="1:24" ht="18.75">
      <c r="A104" s="23">
        <v>29</v>
      </c>
      <c r="B104" s="101" t="s">
        <v>156</v>
      </c>
      <c r="C104" s="117">
        <v>3219788.7</v>
      </c>
      <c r="D104" s="10">
        <f t="shared" si="7"/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12">
        <v>0</v>
      </c>
      <c r="L104" s="112">
        <v>0</v>
      </c>
      <c r="M104" s="112">
        <v>0</v>
      </c>
      <c r="N104" s="43">
        <v>0</v>
      </c>
      <c r="O104" s="44">
        <v>0</v>
      </c>
      <c r="P104" s="10">
        <v>0</v>
      </c>
      <c r="Q104" s="10">
        <v>0</v>
      </c>
      <c r="R104" s="44">
        <v>1210</v>
      </c>
      <c r="S104" s="44">
        <v>2985919.9</v>
      </c>
      <c r="T104" s="10">
        <v>0</v>
      </c>
      <c r="U104" s="10">
        <v>0</v>
      </c>
      <c r="V104" s="44">
        <v>233868.79999999999</v>
      </c>
      <c r="W104" s="112">
        <v>0</v>
      </c>
    </row>
    <row r="105" spans="1:24" ht="18.75">
      <c r="A105" s="23">
        <v>30</v>
      </c>
      <c r="B105" s="102" t="s">
        <v>157</v>
      </c>
      <c r="C105" s="118">
        <v>3432667.3</v>
      </c>
      <c r="D105" s="10">
        <f t="shared" si="7"/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12">
        <v>0</v>
      </c>
      <c r="L105" s="112">
        <v>0</v>
      </c>
      <c r="M105" s="112">
        <v>0</v>
      </c>
      <c r="N105" s="43">
        <v>0</v>
      </c>
      <c r="O105" s="44">
        <v>0</v>
      </c>
      <c r="P105" s="10">
        <v>0</v>
      </c>
      <c r="Q105" s="10">
        <v>0</v>
      </c>
      <c r="R105" s="44">
        <v>1290</v>
      </c>
      <c r="S105" s="44">
        <v>3183336.1</v>
      </c>
      <c r="T105" s="10">
        <v>0</v>
      </c>
      <c r="U105" s="10">
        <v>0</v>
      </c>
      <c r="V105" s="44">
        <v>249331.20000000001</v>
      </c>
      <c r="W105" s="112">
        <v>0</v>
      </c>
    </row>
    <row r="106" spans="1:24" ht="18.75">
      <c r="A106" s="23">
        <v>31</v>
      </c>
      <c r="B106" s="102" t="s">
        <v>158</v>
      </c>
      <c r="C106" s="17">
        <v>4470450.43</v>
      </c>
      <c r="D106" s="10">
        <f t="shared" si="7"/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12">
        <v>0</v>
      </c>
      <c r="L106" s="112">
        <v>0</v>
      </c>
      <c r="M106" s="112">
        <v>0</v>
      </c>
      <c r="N106" s="43">
        <v>0</v>
      </c>
      <c r="O106" s="44">
        <v>0</v>
      </c>
      <c r="P106" s="10">
        <v>0</v>
      </c>
      <c r="Q106" s="10">
        <v>0</v>
      </c>
      <c r="R106" s="44">
        <v>1680</v>
      </c>
      <c r="S106" s="44">
        <v>4145740.03</v>
      </c>
      <c r="T106" s="10">
        <v>0</v>
      </c>
      <c r="U106" s="10">
        <v>0</v>
      </c>
      <c r="V106" s="44">
        <v>324710.40000000002</v>
      </c>
      <c r="W106" s="112">
        <v>0</v>
      </c>
    </row>
    <row r="107" spans="1:24" ht="18.75">
      <c r="A107" s="23">
        <v>32</v>
      </c>
      <c r="B107" s="100" t="s">
        <v>159</v>
      </c>
      <c r="C107" s="17">
        <v>5029256.74</v>
      </c>
      <c r="D107" s="10">
        <f t="shared" si="7"/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12">
        <v>0</v>
      </c>
      <c r="L107" s="112">
        <v>0</v>
      </c>
      <c r="M107" s="112">
        <v>0</v>
      </c>
      <c r="N107" s="43">
        <v>0</v>
      </c>
      <c r="O107" s="44">
        <v>0</v>
      </c>
      <c r="P107" s="10">
        <v>0</v>
      </c>
      <c r="Q107" s="10">
        <v>0</v>
      </c>
      <c r="R107" s="44">
        <v>1890</v>
      </c>
      <c r="S107" s="44">
        <v>4663957.54</v>
      </c>
      <c r="T107" s="10">
        <v>0</v>
      </c>
      <c r="U107" s="10">
        <v>0</v>
      </c>
      <c r="V107" s="44">
        <v>365299.20000000001</v>
      </c>
      <c r="W107" s="112">
        <v>0</v>
      </c>
    </row>
    <row r="108" spans="1:24" ht="18.75">
      <c r="A108" s="23">
        <v>33</v>
      </c>
      <c r="B108" s="102" t="s">
        <v>160</v>
      </c>
      <c r="C108" s="17">
        <v>7078213.1799999997</v>
      </c>
      <c r="D108" s="10">
        <f t="shared" si="7"/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12">
        <v>0</v>
      </c>
      <c r="L108" s="112">
        <v>0</v>
      </c>
      <c r="M108" s="112">
        <v>0</v>
      </c>
      <c r="N108" s="43">
        <v>0</v>
      </c>
      <c r="O108" s="44">
        <v>0</v>
      </c>
      <c r="P108" s="10">
        <v>0</v>
      </c>
      <c r="Q108" s="10">
        <v>0</v>
      </c>
      <c r="R108" s="44">
        <v>2660</v>
      </c>
      <c r="S108" s="44">
        <v>6564088.3799999999</v>
      </c>
      <c r="T108" s="10">
        <v>0</v>
      </c>
      <c r="U108" s="10">
        <v>0</v>
      </c>
      <c r="V108" s="44">
        <v>514124.79999999999</v>
      </c>
      <c r="W108" s="112">
        <v>0</v>
      </c>
    </row>
    <row r="109" spans="1:24" ht="18.75">
      <c r="A109" s="23">
        <v>34</v>
      </c>
      <c r="B109" s="100" t="s">
        <v>161</v>
      </c>
      <c r="C109" s="17">
        <v>6785505.1200000001</v>
      </c>
      <c r="D109" s="10">
        <f t="shared" si="7"/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12">
        <v>0</v>
      </c>
      <c r="L109" s="112">
        <v>0</v>
      </c>
      <c r="M109" s="112">
        <v>0</v>
      </c>
      <c r="N109" s="43">
        <v>0</v>
      </c>
      <c r="O109" s="44">
        <v>0</v>
      </c>
      <c r="P109" s="10">
        <v>0</v>
      </c>
      <c r="Q109" s="10">
        <v>0</v>
      </c>
      <c r="R109" s="44">
        <v>2550</v>
      </c>
      <c r="S109" s="44">
        <v>6292641.1200000001</v>
      </c>
      <c r="T109" s="10">
        <v>0</v>
      </c>
      <c r="U109" s="10">
        <v>0</v>
      </c>
      <c r="V109" s="44">
        <v>492864</v>
      </c>
      <c r="W109" s="112">
        <v>0</v>
      </c>
    </row>
    <row r="110" spans="1:24" ht="18.75">
      <c r="A110" s="23">
        <v>35</v>
      </c>
      <c r="B110" s="100" t="s">
        <v>162</v>
      </c>
      <c r="C110" s="17">
        <v>5662570.5499999998</v>
      </c>
      <c r="D110" s="10">
        <f t="shared" si="7"/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12">
        <v>0</v>
      </c>
      <c r="L110" s="112">
        <v>0</v>
      </c>
      <c r="M110" s="112">
        <v>0</v>
      </c>
      <c r="N110" s="43">
        <v>0</v>
      </c>
      <c r="O110" s="44">
        <v>0</v>
      </c>
      <c r="P110" s="10">
        <v>0</v>
      </c>
      <c r="Q110" s="10">
        <v>0</v>
      </c>
      <c r="R110" s="44">
        <v>2128</v>
      </c>
      <c r="S110" s="44">
        <v>5251270.71</v>
      </c>
      <c r="T110" s="10">
        <v>0</v>
      </c>
      <c r="U110" s="10">
        <v>0</v>
      </c>
      <c r="V110" s="44">
        <v>411299.84000000003</v>
      </c>
      <c r="W110" s="112">
        <v>0</v>
      </c>
    </row>
    <row r="111" spans="1:24" ht="18.75">
      <c r="A111" s="23">
        <v>36</v>
      </c>
      <c r="B111" s="100" t="s">
        <v>163</v>
      </c>
      <c r="C111" s="17">
        <v>8262350.3499999996</v>
      </c>
      <c r="D111" s="10">
        <f t="shared" si="7"/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12">
        <v>0</v>
      </c>
      <c r="L111" s="112">
        <v>0</v>
      </c>
      <c r="M111" s="112">
        <v>0</v>
      </c>
      <c r="N111" s="43">
        <v>0</v>
      </c>
      <c r="O111" s="44">
        <v>0</v>
      </c>
      <c r="P111" s="10">
        <v>0</v>
      </c>
      <c r="Q111" s="10">
        <v>0</v>
      </c>
      <c r="R111" s="44">
        <v>3105</v>
      </c>
      <c r="S111" s="44">
        <v>7662215.9500000002</v>
      </c>
      <c r="T111" s="10">
        <v>0</v>
      </c>
      <c r="U111" s="10">
        <v>0</v>
      </c>
      <c r="V111" s="44">
        <v>600134.40000000002</v>
      </c>
      <c r="W111" s="112">
        <v>0</v>
      </c>
    </row>
    <row r="112" spans="1:24" ht="18.75">
      <c r="A112" s="23">
        <v>37</v>
      </c>
      <c r="B112" s="102" t="s">
        <v>164</v>
      </c>
      <c r="C112" s="17">
        <v>2792414.78</v>
      </c>
      <c r="D112" s="10">
        <f t="shared" si="7"/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12">
        <v>0</v>
      </c>
      <c r="L112" s="112">
        <v>0</v>
      </c>
      <c r="M112" s="112">
        <v>0</v>
      </c>
      <c r="N112" s="43">
        <v>285.7</v>
      </c>
      <c r="O112" s="44">
        <v>896744.36</v>
      </c>
      <c r="P112" s="10">
        <v>0</v>
      </c>
      <c r="Q112" s="10">
        <v>0</v>
      </c>
      <c r="R112" s="44">
        <v>686</v>
      </c>
      <c r="S112" s="44">
        <v>1692843.85</v>
      </c>
      <c r="T112" s="10">
        <v>0</v>
      </c>
      <c r="U112" s="10">
        <v>0</v>
      </c>
      <c r="V112" s="44">
        <v>202826.57</v>
      </c>
      <c r="W112" s="112">
        <v>0</v>
      </c>
    </row>
    <row r="113" spans="1:23" ht="18.75">
      <c r="A113" s="23">
        <v>38</v>
      </c>
      <c r="B113" s="102" t="s">
        <v>165</v>
      </c>
      <c r="C113" s="17">
        <v>4128151.84</v>
      </c>
      <c r="D113" s="10">
        <f t="shared" si="7"/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12">
        <v>0</v>
      </c>
      <c r="L113" s="112">
        <v>0</v>
      </c>
      <c r="M113" s="112">
        <v>0</v>
      </c>
      <c r="N113" s="43">
        <v>575</v>
      </c>
      <c r="O113" s="44">
        <v>1804788.27</v>
      </c>
      <c r="P113" s="10">
        <v>0</v>
      </c>
      <c r="Q113" s="10">
        <v>0</v>
      </c>
      <c r="R113" s="44">
        <v>820</v>
      </c>
      <c r="S113" s="44">
        <v>2023515.97</v>
      </c>
      <c r="T113" s="10">
        <v>0</v>
      </c>
      <c r="U113" s="10">
        <v>0</v>
      </c>
      <c r="V113" s="44">
        <v>299847.59999999998</v>
      </c>
      <c r="W113" s="112">
        <v>0</v>
      </c>
    </row>
    <row r="114" spans="1:23" ht="18.75">
      <c r="A114" s="23">
        <v>39</v>
      </c>
      <c r="B114" s="99" t="s">
        <v>166</v>
      </c>
      <c r="C114" s="17">
        <v>4576889.7300000004</v>
      </c>
      <c r="D114" s="10">
        <f t="shared" si="7"/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12">
        <v>0</v>
      </c>
      <c r="L114" s="112">
        <v>0</v>
      </c>
      <c r="M114" s="112">
        <v>0</v>
      </c>
      <c r="N114" s="43">
        <v>0</v>
      </c>
      <c r="O114" s="44">
        <v>0</v>
      </c>
      <c r="P114" s="10">
        <v>0</v>
      </c>
      <c r="Q114" s="10">
        <v>0</v>
      </c>
      <c r="R114" s="44">
        <v>1720</v>
      </c>
      <c r="S114" s="44">
        <v>4244448.13</v>
      </c>
      <c r="T114" s="10">
        <v>0</v>
      </c>
      <c r="U114" s="10">
        <v>0</v>
      </c>
      <c r="V114" s="44">
        <v>332441.59999999998</v>
      </c>
      <c r="W114" s="112">
        <v>0</v>
      </c>
    </row>
    <row r="115" spans="1:23" ht="18.75">
      <c r="A115" s="23">
        <v>40</v>
      </c>
      <c r="B115" s="99" t="s">
        <v>167</v>
      </c>
      <c r="C115" s="17">
        <v>2256513.08</v>
      </c>
      <c r="D115" s="10">
        <f t="shared" si="7"/>
        <v>0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12">
        <v>0</v>
      </c>
      <c r="L115" s="112">
        <v>0</v>
      </c>
      <c r="M115" s="112">
        <v>0</v>
      </c>
      <c r="N115" s="43">
        <v>0</v>
      </c>
      <c r="O115" s="44">
        <v>0</v>
      </c>
      <c r="P115" s="10">
        <v>0</v>
      </c>
      <c r="Q115" s="10">
        <v>0</v>
      </c>
      <c r="R115" s="44">
        <v>848</v>
      </c>
      <c r="S115" s="44">
        <v>2092611.64</v>
      </c>
      <c r="T115" s="10">
        <v>0</v>
      </c>
      <c r="U115" s="10">
        <v>0</v>
      </c>
      <c r="V115" s="44">
        <v>163901.44</v>
      </c>
      <c r="W115" s="112">
        <v>0</v>
      </c>
    </row>
    <row r="116" spans="1:23" ht="18.75">
      <c r="A116" s="23">
        <v>41</v>
      </c>
      <c r="B116" s="100" t="s">
        <v>168</v>
      </c>
      <c r="C116" s="17">
        <v>6838724.7699999996</v>
      </c>
      <c r="D116" s="10">
        <f t="shared" si="7"/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12">
        <v>0</v>
      </c>
      <c r="L116" s="112">
        <v>0</v>
      </c>
      <c r="M116" s="112">
        <v>0</v>
      </c>
      <c r="N116" s="43">
        <v>0</v>
      </c>
      <c r="O116" s="44">
        <v>0</v>
      </c>
      <c r="P116" s="10">
        <v>0</v>
      </c>
      <c r="Q116" s="10">
        <v>0</v>
      </c>
      <c r="R116" s="44">
        <v>2570</v>
      </c>
      <c r="S116" s="44">
        <v>6341995.1699999999</v>
      </c>
      <c r="T116" s="10">
        <v>0</v>
      </c>
      <c r="U116" s="10">
        <v>0</v>
      </c>
      <c r="V116" s="44">
        <v>496729.59999999998</v>
      </c>
      <c r="W116" s="112">
        <v>0</v>
      </c>
    </row>
    <row r="117" spans="1:23" ht="18.75">
      <c r="A117" s="23">
        <v>42</v>
      </c>
      <c r="B117" s="103" t="s">
        <v>169</v>
      </c>
      <c r="C117" s="17">
        <v>4550279.9000000004</v>
      </c>
      <c r="D117" s="10">
        <f t="shared" si="7"/>
        <v>0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12">
        <v>0</v>
      </c>
      <c r="L117" s="112">
        <v>0</v>
      </c>
      <c r="M117" s="112">
        <v>0</v>
      </c>
      <c r="N117" s="43">
        <v>0</v>
      </c>
      <c r="O117" s="44">
        <v>0</v>
      </c>
      <c r="P117" s="10">
        <v>0</v>
      </c>
      <c r="Q117" s="10">
        <v>0</v>
      </c>
      <c r="R117" s="44">
        <v>1710</v>
      </c>
      <c r="S117" s="44">
        <v>4219771.0999999996</v>
      </c>
      <c r="T117" s="10">
        <v>0</v>
      </c>
      <c r="U117" s="10">
        <v>0</v>
      </c>
      <c r="V117" s="44">
        <v>330508.79999999999</v>
      </c>
      <c r="W117" s="112">
        <v>0</v>
      </c>
    </row>
    <row r="118" spans="1:23" ht="18.75">
      <c r="A118" s="23">
        <v>43</v>
      </c>
      <c r="B118" s="101" t="s">
        <v>170</v>
      </c>
      <c r="C118" s="17">
        <v>4896207.62</v>
      </c>
      <c r="D118" s="10">
        <f>E118+F118+G118+H118+I118+J118+K118</f>
        <v>0</v>
      </c>
      <c r="E118" s="69">
        <v>0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12">
        <v>0</v>
      </c>
      <c r="L118" s="112">
        <v>0</v>
      </c>
      <c r="M118" s="112">
        <v>0</v>
      </c>
      <c r="N118" s="43">
        <v>0</v>
      </c>
      <c r="O118" s="44">
        <v>0</v>
      </c>
      <c r="P118" s="10">
        <v>0</v>
      </c>
      <c r="Q118" s="10">
        <v>0</v>
      </c>
      <c r="R118" s="44">
        <v>1840</v>
      </c>
      <c r="S118" s="44">
        <v>4540572.42</v>
      </c>
      <c r="T118" s="10">
        <v>0</v>
      </c>
      <c r="U118" s="10">
        <v>0</v>
      </c>
      <c r="V118" s="44">
        <v>355635.20000000001</v>
      </c>
      <c r="W118" s="112">
        <v>0</v>
      </c>
    </row>
    <row r="119" spans="1:23" ht="18.75">
      <c r="A119" s="23">
        <v>44</v>
      </c>
      <c r="B119" s="101" t="s">
        <v>171</v>
      </c>
      <c r="C119" s="17">
        <v>2794031.52</v>
      </c>
      <c r="D119" s="10">
        <f>E119+F119+G119+H119+I119+J119+K119</f>
        <v>0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12">
        <v>0</v>
      </c>
      <c r="L119" s="112">
        <v>0</v>
      </c>
      <c r="M119" s="112">
        <v>0</v>
      </c>
      <c r="N119" s="43">
        <v>0</v>
      </c>
      <c r="O119" s="44">
        <v>0</v>
      </c>
      <c r="P119" s="10">
        <v>0</v>
      </c>
      <c r="Q119" s="10">
        <v>0</v>
      </c>
      <c r="R119" s="44">
        <v>1050</v>
      </c>
      <c r="S119" s="44">
        <v>2591087.52</v>
      </c>
      <c r="T119" s="10">
        <v>0</v>
      </c>
      <c r="U119" s="10">
        <v>0</v>
      </c>
      <c r="V119" s="44">
        <v>202944</v>
      </c>
      <c r="W119" s="112">
        <v>0</v>
      </c>
    </row>
    <row r="120" spans="1:23" ht="18.75">
      <c r="A120" s="23">
        <v>45</v>
      </c>
      <c r="B120" s="101" t="s">
        <v>172</v>
      </c>
      <c r="C120" s="17">
        <v>3304940.14</v>
      </c>
      <c r="D120" s="10">
        <f>E120+F120+G120+H120+I120+J120+K120</f>
        <v>0</v>
      </c>
      <c r="E120" s="69">
        <v>0</v>
      </c>
      <c r="F120" s="69">
        <v>0</v>
      </c>
      <c r="G120" s="69">
        <v>0</v>
      </c>
      <c r="H120" s="69">
        <v>0</v>
      </c>
      <c r="I120" s="69">
        <v>0</v>
      </c>
      <c r="J120" s="69">
        <v>0</v>
      </c>
      <c r="K120" s="12">
        <v>0</v>
      </c>
      <c r="L120" s="112">
        <v>0</v>
      </c>
      <c r="M120" s="112">
        <v>0</v>
      </c>
      <c r="N120" s="43">
        <v>0</v>
      </c>
      <c r="O120" s="44">
        <v>0</v>
      </c>
      <c r="P120" s="10">
        <v>0</v>
      </c>
      <c r="Q120" s="10">
        <v>0</v>
      </c>
      <c r="R120" s="44">
        <v>1242</v>
      </c>
      <c r="S120" s="44">
        <v>3064886.38</v>
      </c>
      <c r="T120" s="10">
        <v>0</v>
      </c>
      <c r="U120" s="10">
        <v>0</v>
      </c>
      <c r="V120" s="44">
        <v>240053.76000000001</v>
      </c>
      <c r="W120" s="112">
        <v>0</v>
      </c>
    </row>
    <row r="121" spans="1:23" ht="18.75">
      <c r="A121" s="23">
        <v>46</v>
      </c>
      <c r="B121" s="99" t="s">
        <v>173</v>
      </c>
      <c r="C121" s="17">
        <v>5662570.5499999998</v>
      </c>
      <c r="D121" s="10">
        <f>E121+F121+G121+H121+I121+J121+K121</f>
        <v>0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12">
        <v>0</v>
      </c>
      <c r="L121" s="112">
        <v>0</v>
      </c>
      <c r="M121" s="112">
        <v>0</v>
      </c>
      <c r="N121" s="43">
        <v>0</v>
      </c>
      <c r="O121" s="44">
        <v>0</v>
      </c>
      <c r="P121" s="10">
        <v>0</v>
      </c>
      <c r="Q121" s="10">
        <v>0</v>
      </c>
      <c r="R121" s="44">
        <v>2128</v>
      </c>
      <c r="S121" s="44">
        <v>5251270.71</v>
      </c>
      <c r="T121" s="10">
        <v>0</v>
      </c>
      <c r="U121" s="10">
        <v>0</v>
      </c>
      <c r="V121" s="44">
        <v>411299.84000000003</v>
      </c>
      <c r="W121" s="112">
        <v>0</v>
      </c>
    </row>
    <row r="122" spans="1:23" ht="18.75">
      <c r="A122" s="23"/>
      <c r="B122" s="99" t="s">
        <v>185</v>
      </c>
      <c r="C122" s="122">
        <f>SUM(C76:C121)</f>
        <v>181360329.09000003</v>
      </c>
      <c r="D122" s="10">
        <f>E122+F122+G122+H122+I122+J122+K122</f>
        <v>0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12">
        <v>0</v>
      </c>
      <c r="L122" s="112">
        <v>0</v>
      </c>
      <c r="M122" s="112">
        <v>0</v>
      </c>
      <c r="N122" s="84">
        <f>SUM(N76:N121)</f>
        <v>15582.29</v>
      </c>
      <c r="O122" s="71">
        <f>SUM(O76:O121)</f>
        <v>42307700.410000004</v>
      </c>
      <c r="P122" s="10">
        <v>0</v>
      </c>
      <c r="Q122" s="10">
        <v>0</v>
      </c>
      <c r="R122" s="71">
        <f>SUM(R76:R121)</f>
        <v>50613.7</v>
      </c>
      <c r="S122" s="71">
        <f>SUM(S76:S121)</f>
        <v>124774585.23999998</v>
      </c>
      <c r="T122" s="10">
        <v>0</v>
      </c>
      <c r="U122" s="10">
        <v>0</v>
      </c>
      <c r="V122" s="71">
        <f>SUM(V76:V121)</f>
        <v>13148043.439999998</v>
      </c>
      <c r="W122" s="112">
        <v>0</v>
      </c>
    </row>
    <row r="123" spans="1:23" s="142" customFormat="1" ht="18.75">
      <c r="A123" s="23"/>
      <c r="B123" s="104"/>
      <c r="C123" s="106"/>
      <c r="D123" s="10"/>
      <c r="E123" s="69"/>
      <c r="F123" s="69"/>
      <c r="G123" s="69"/>
      <c r="H123" s="69"/>
      <c r="I123" s="69"/>
      <c r="J123" s="69"/>
      <c r="K123" s="12"/>
      <c r="L123" s="137"/>
      <c r="M123" s="138"/>
      <c r="N123" s="139"/>
      <c r="O123" s="140"/>
      <c r="P123" s="141"/>
      <c r="Q123" s="141"/>
      <c r="R123" s="140"/>
      <c r="S123" s="140"/>
      <c r="T123" s="141"/>
      <c r="U123" s="141"/>
      <c r="V123" s="140"/>
      <c r="W123" s="141"/>
    </row>
    <row r="125" spans="1:23" ht="18.75">
      <c r="C125" s="70"/>
      <c r="D125" s="142"/>
      <c r="E125" s="142"/>
    </row>
    <row r="126" spans="1:23">
      <c r="C126" s="142"/>
      <c r="D126" s="142"/>
      <c r="E126" s="142"/>
    </row>
    <row r="142" spans="16:17">
      <c r="P142" s="174">
        <f>SUM(P109:P141)</f>
        <v>0</v>
      </c>
      <c r="Q142" s="174">
        <f>SUM(Q116:Q141)</f>
        <v>0</v>
      </c>
    </row>
    <row r="146" spans="17:17">
      <c r="Q146" s="158">
        <v>454981.12</v>
      </c>
    </row>
  </sheetData>
  <protectedRanges>
    <protectedRange sqref="Q146" name="Диапазон1"/>
  </protectedRanges>
  <mergeCells count="24">
    <mergeCell ref="D2:W2"/>
    <mergeCell ref="A1:U1"/>
    <mergeCell ref="A2:A5"/>
    <mergeCell ref="B2:B5"/>
    <mergeCell ref="L3:M4"/>
    <mergeCell ref="N3:O4"/>
    <mergeCell ref="P3:Q4"/>
    <mergeCell ref="R3:S4"/>
    <mergeCell ref="T3:U4"/>
    <mergeCell ref="C2:C4"/>
    <mergeCell ref="A75:W75"/>
    <mergeCell ref="A56:W56"/>
    <mergeCell ref="A49:W49"/>
    <mergeCell ref="A42:W42"/>
    <mergeCell ref="W3:W4"/>
    <mergeCell ref="A40:B40"/>
    <mergeCell ref="A41:U41"/>
    <mergeCell ref="A34:U34"/>
    <mergeCell ref="A7:U7"/>
    <mergeCell ref="A23:B23"/>
    <mergeCell ref="A24:U24"/>
    <mergeCell ref="A33:B33"/>
    <mergeCell ref="D3:K3"/>
    <mergeCell ref="V3:V4"/>
  </mergeCells>
  <phoneticPr fontId="30" type="noConversion"/>
  <printOptions horizontalCentered="1"/>
  <pageMargins left="0.19685039370078741" right="0.19685039370078741" top="0.78740157480314965" bottom="0.39370078740157483" header="0.19685039370078741" footer="0.31496062992125984"/>
  <pageSetup paperSize="9" scale="42" firstPageNumber="15" orientation="landscape" useFirstPageNumber="1" r:id="rId1"/>
  <rowBreaks count="1" manualBreakCount="1">
    <brk id="33" max="22" man="1"/>
  </rowBreaks>
  <colBreaks count="1" manualBreakCount="1">
    <brk id="23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view="pageBreakPreview" topLeftCell="A15" zoomScale="75" zoomScaleNormal="100" zoomScaleSheetLayoutView="75" workbookViewId="0">
      <selection activeCell="B29" sqref="B29:B42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39.5703125" style="1" customWidth="1"/>
    <col min="5" max="5" width="37.28515625" style="1" customWidth="1"/>
    <col min="6" max="6" width="23.42578125" style="1" customWidth="1"/>
    <col min="7" max="8" width="42.28515625" style="1" customWidth="1"/>
    <col min="9" max="16384" width="8.85546875" style="1"/>
  </cols>
  <sheetData>
    <row r="1" spans="1:6" ht="45" customHeight="1">
      <c r="A1" s="270" t="s">
        <v>63</v>
      </c>
      <c r="B1" s="270"/>
      <c r="C1" s="270"/>
      <c r="D1" s="270"/>
      <c r="E1" s="270"/>
      <c r="F1" s="270"/>
    </row>
    <row r="2" spans="1:6" ht="19.149999999999999" customHeight="1">
      <c r="A2" s="73"/>
      <c r="B2" s="73"/>
      <c r="C2" s="73"/>
      <c r="D2" s="73"/>
      <c r="E2" s="73"/>
      <c r="F2" s="73"/>
    </row>
    <row r="3" spans="1:6" ht="62.25" customHeight="1">
      <c r="A3" s="251" t="s">
        <v>55</v>
      </c>
      <c r="B3" s="231" t="s">
        <v>64</v>
      </c>
      <c r="C3" s="271" t="s">
        <v>26</v>
      </c>
      <c r="D3" s="271" t="s">
        <v>28</v>
      </c>
      <c r="E3" s="251" t="s">
        <v>65</v>
      </c>
      <c r="F3" s="251" t="s">
        <v>65</v>
      </c>
    </row>
    <row r="4" spans="1:6" ht="31.9" customHeight="1">
      <c r="A4" s="252"/>
      <c r="B4" s="231"/>
      <c r="C4" s="271"/>
      <c r="D4" s="271"/>
      <c r="E4" s="253"/>
      <c r="F4" s="253"/>
    </row>
    <row r="5" spans="1:6" ht="18.75">
      <c r="A5" s="253"/>
      <c r="B5" s="231"/>
      <c r="C5" s="74" t="s">
        <v>2</v>
      </c>
      <c r="D5" s="7" t="s">
        <v>40</v>
      </c>
      <c r="E5" s="7" t="s">
        <v>5</v>
      </c>
      <c r="F5" s="7" t="s">
        <v>1</v>
      </c>
    </row>
    <row r="6" spans="1:6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33" customHeight="1">
      <c r="A7" s="265" t="s">
        <v>212</v>
      </c>
      <c r="B7" s="266"/>
      <c r="C7" s="266"/>
      <c r="D7" s="266"/>
      <c r="E7" s="266"/>
      <c r="F7" s="267"/>
    </row>
    <row r="8" spans="1:6" ht="18.75">
      <c r="A8" s="42">
        <v>1</v>
      </c>
      <c r="B8" s="42" t="s">
        <v>66</v>
      </c>
      <c r="C8" s="43">
        <v>35968.199999999997</v>
      </c>
      <c r="D8" s="42">
        <v>1256</v>
      </c>
      <c r="E8" s="42">
        <v>14</v>
      </c>
      <c r="F8" s="44">
        <v>40591205.479999997</v>
      </c>
    </row>
    <row r="9" spans="1:6" ht="18.75">
      <c r="A9" s="42" t="s">
        <v>42</v>
      </c>
      <c r="B9" s="42"/>
      <c r="C9" s="43">
        <v>35968.199999999997</v>
      </c>
      <c r="D9" s="42">
        <v>1256</v>
      </c>
      <c r="E9" s="42">
        <v>14</v>
      </c>
      <c r="F9" s="44">
        <v>40591205.479999997</v>
      </c>
    </row>
    <row r="10" spans="1:6" ht="18.75">
      <c r="A10" s="230" t="s">
        <v>6</v>
      </c>
      <c r="B10" s="230"/>
      <c r="C10" s="84" t="s">
        <v>191</v>
      </c>
      <c r="D10" s="42">
        <v>1256</v>
      </c>
      <c r="E10" s="42">
        <v>14</v>
      </c>
      <c r="F10" s="71">
        <v>40591205.479999997</v>
      </c>
    </row>
    <row r="11" spans="1:6" ht="33" customHeight="1">
      <c r="A11" s="262" t="s">
        <v>213</v>
      </c>
      <c r="B11" s="268"/>
      <c r="C11" s="268"/>
      <c r="D11" s="268"/>
      <c r="E11" s="268"/>
      <c r="F11" s="269"/>
    </row>
    <row r="12" spans="1:6" ht="18.75">
      <c r="A12" s="42">
        <v>1</v>
      </c>
      <c r="B12" s="42" t="s">
        <v>66</v>
      </c>
      <c r="C12" s="44">
        <v>17500.3</v>
      </c>
      <c r="D12" s="16">
        <v>472</v>
      </c>
      <c r="E12" s="42">
        <v>7</v>
      </c>
      <c r="F12" s="44">
        <v>33193387</v>
      </c>
    </row>
    <row r="13" spans="1:6" ht="18.75">
      <c r="A13" s="42" t="s">
        <v>42</v>
      </c>
      <c r="B13" s="42"/>
      <c r="C13" s="44">
        <v>17500.3</v>
      </c>
      <c r="D13" s="16">
        <v>472</v>
      </c>
      <c r="E13" s="75">
        <v>7</v>
      </c>
      <c r="F13" s="44">
        <v>33193387</v>
      </c>
    </row>
    <row r="14" spans="1:6" ht="18.75">
      <c r="A14" s="230" t="s">
        <v>6</v>
      </c>
      <c r="B14" s="230"/>
      <c r="C14" s="71">
        <v>17500.3</v>
      </c>
      <c r="D14" s="16">
        <v>472</v>
      </c>
      <c r="E14" s="75">
        <v>7</v>
      </c>
      <c r="F14" s="71">
        <v>33193387</v>
      </c>
    </row>
    <row r="15" spans="1:6" ht="37.5" customHeight="1">
      <c r="A15" s="262" t="s">
        <v>214</v>
      </c>
      <c r="B15" s="268"/>
      <c r="C15" s="268"/>
      <c r="D15" s="268"/>
      <c r="E15" s="268"/>
      <c r="F15" s="269"/>
    </row>
    <row r="16" spans="1:6" ht="18.75">
      <c r="A16" s="42">
        <v>1</v>
      </c>
      <c r="B16" s="42" t="s">
        <v>66</v>
      </c>
      <c r="C16" s="44">
        <v>0</v>
      </c>
      <c r="D16" s="42">
        <v>0</v>
      </c>
      <c r="E16" s="42">
        <v>0</v>
      </c>
      <c r="F16" s="16">
        <v>0</v>
      </c>
    </row>
    <row r="17" spans="1:6" ht="18.75">
      <c r="A17" s="42" t="s">
        <v>42</v>
      </c>
      <c r="B17" s="76"/>
      <c r="C17" s="44"/>
      <c r="D17" s="42"/>
      <c r="E17" s="42"/>
      <c r="F17" s="16"/>
    </row>
    <row r="18" spans="1:6" ht="18.75">
      <c r="A18" s="230" t="s">
        <v>6</v>
      </c>
      <c r="B18" s="230"/>
      <c r="C18" s="44"/>
      <c r="D18" s="42"/>
      <c r="E18" s="42"/>
      <c r="F18" s="16"/>
    </row>
    <row r="19" spans="1:6" ht="39" customHeight="1">
      <c r="A19" s="262" t="s">
        <v>211</v>
      </c>
      <c r="B19" s="263"/>
      <c r="C19" s="263"/>
      <c r="D19" s="263"/>
      <c r="E19" s="263"/>
      <c r="F19" s="264"/>
    </row>
    <row r="20" spans="1:6" ht="18.75">
      <c r="A20" s="42">
        <v>1</v>
      </c>
      <c r="B20" s="42" t="s">
        <v>186</v>
      </c>
      <c r="C20" s="18">
        <v>12678.6</v>
      </c>
      <c r="D20" s="42">
        <v>329</v>
      </c>
      <c r="E20" s="42">
        <v>5</v>
      </c>
      <c r="F20" s="122">
        <v>13457449.17</v>
      </c>
    </row>
    <row r="21" spans="1:6" ht="18.75">
      <c r="A21" s="42">
        <v>2</v>
      </c>
      <c r="B21" s="42" t="s">
        <v>187</v>
      </c>
      <c r="C21" s="120">
        <v>12516.1</v>
      </c>
      <c r="D21" s="42">
        <v>414</v>
      </c>
      <c r="E21" s="42">
        <v>5</v>
      </c>
      <c r="F21" s="122">
        <v>15723665.4</v>
      </c>
    </row>
    <row r="22" spans="1:6" ht="18.75">
      <c r="A22" s="42">
        <v>3</v>
      </c>
      <c r="B22" s="42" t="s">
        <v>188</v>
      </c>
      <c r="C22" s="120">
        <v>33854.910000000003</v>
      </c>
      <c r="D22" s="42">
        <v>1207</v>
      </c>
      <c r="E22" s="42">
        <v>17</v>
      </c>
      <c r="F22" s="71">
        <v>37368445.689999998</v>
      </c>
    </row>
    <row r="23" spans="1:6" ht="18.75">
      <c r="A23" s="42">
        <v>4</v>
      </c>
      <c r="B23" s="42" t="s">
        <v>189</v>
      </c>
      <c r="C23" s="120">
        <v>103263.8</v>
      </c>
      <c r="D23" s="42">
        <v>3003</v>
      </c>
      <c r="E23" s="42">
        <v>46</v>
      </c>
      <c r="F23" s="71">
        <v>181360329.09</v>
      </c>
    </row>
    <row r="24" spans="1:6" ht="18.75">
      <c r="A24" s="42" t="s">
        <v>42</v>
      </c>
      <c r="B24" s="76"/>
      <c r="C24" s="71">
        <f>SUM(C20:C23)</f>
        <v>162313.41</v>
      </c>
      <c r="D24" s="143">
        <f>SUM(D20:D23)</f>
        <v>4953</v>
      </c>
      <c r="E24" s="143">
        <f>SUM(E20:E23)</f>
        <v>73</v>
      </c>
      <c r="F24" s="71">
        <f>SUM(F20:F23)</f>
        <v>247909889.34999999</v>
      </c>
    </row>
    <row r="25" spans="1:6" ht="18.75">
      <c r="A25" s="230" t="s">
        <v>6</v>
      </c>
      <c r="B25" s="230"/>
      <c r="C25" s="71"/>
      <c r="D25" s="42"/>
      <c r="E25" s="42"/>
      <c r="F25" s="24"/>
    </row>
    <row r="27" spans="1:6" ht="18.75">
      <c r="E27" s="70"/>
    </row>
    <row r="28" spans="1:6">
      <c r="C28" s="77"/>
      <c r="D28" s="77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9:F19"/>
    <mergeCell ref="A25:B25"/>
    <mergeCell ref="A7:F7"/>
    <mergeCell ref="A10:B10"/>
    <mergeCell ref="A11:F11"/>
    <mergeCell ref="A14:B14"/>
    <mergeCell ref="A15:F15"/>
    <mergeCell ref="A18:B18"/>
  </mergeCells>
  <phoneticPr fontId="30" type="noConversion"/>
  <printOptions horizontalCentered="1"/>
  <pageMargins left="0.11811023622047245" right="0.11811023622047245" top="0.78740157480314965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Normal="100" workbookViewId="0">
      <selection activeCell="D14" sqref="D14"/>
    </sheetView>
  </sheetViews>
  <sheetFormatPr defaultRowHeight="15"/>
  <cols>
    <col min="1" max="1" width="8.7109375" customWidth="1"/>
    <col min="2" max="2" width="25" customWidth="1"/>
    <col min="3" max="3" width="7.28515625" customWidth="1"/>
    <col min="4" max="4" width="14.85546875" customWidth="1"/>
    <col min="5" max="5" width="11.5703125" customWidth="1"/>
    <col min="6" max="6" width="14.140625" customWidth="1"/>
    <col min="8" max="8" width="14.28515625" customWidth="1"/>
  </cols>
  <sheetData>
    <row r="1" spans="1:8" ht="15" customHeight="1">
      <c r="A1" s="148" t="s">
        <v>197</v>
      </c>
      <c r="B1" s="149" t="s">
        <v>198</v>
      </c>
      <c r="C1" s="150">
        <v>2019</v>
      </c>
      <c r="D1" s="151" t="s">
        <v>199</v>
      </c>
      <c r="E1" s="152">
        <v>194439.67999999999</v>
      </c>
      <c r="F1" s="153">
        <v>2430496</v>
      </c>
      <c r="G1">
        <f>F1*2.14%</f>
        <v>52012.614400000006</v>
      </c>
      <c r="H1" s="173">
        <f>E1+F1+G1</f>
        <v>2676948.2944</v>
      </c>
    </row>
    <row r="2" spans="1:8" ht="15" customHeight="1">
      <c r="A2" s="154" t="s">
        <v>197</v>
      </c>
      <c r="B2" s="155" t="s">
        <v>200</v>
      </c>
      <c r="C2" s="156">
        <v>2019</v>
      </c>
      <c r="D2" s="157" t="s">
        <v>199</v>
      </c>
      <c r="E2" s="158">
        <v>138581.76000000001</v>
      </c>
      <c r="F2" s="159">
        <v>1732272</v>
      </c>
      <c r="G2">
        <f t="shared" ref="G2:G29" si="0">F2*2.14%</f>
        <v>37070.620800000004</v>
      </c>
      <c r="H2" s="173">
        <f t="shared" ref="H2:H29" si="1">E2+F2+G2</f>
        <v>1907924.3807999999</v>
      </c>
    </row>
    <row r="3" spans="1:8" ht="15" customHeight="1">
      <c r="A3" s="154" t="s">
        <v>197</v>
      </c>
      <c r="B3" s="155" t="s">
        <v>201</v>
      </c>
      <c r="C3" s="156">
        <v>2019</v>
      </c>
      <c r="D3" s="157" t="s">
        <v>199</v>
      </c>
      <c r="E3" s="158">
        <v>103791.36</v>
      </c>
      <c r="F3" s="159">
        <v>1297392</v>
      </c>
      <c r="G3">
        <f t="shared" si="0"/>
        <v>27764.188800000004</v>
      </c>
      <c r="H3" s="173">
        <f t="shared" si="1"/>
        <v>1428947.5488</v>
      </c>
    </row>
    <row r="4" spans="1:8" ht="15" customHeight="1">
      <c r="A4" s="154" t="s">
        <v>197</v>
      </c>
      <c r="B4" s="155" t="s">
        <v>202</v>
      </c>
      <c r="C4" s="156">
        <v>2019</v>
      </c>
      <c r="D4" s="157" t="s">
        <v>199</v>
      </c>
      <c r="E4" s="158">
        <v>163901.44</v>
      </c>
      <c r="F4" s="159">
        <v>2048768</v>
      </c>
      <c r="G4">
        <f t="shared" si="0"/>
        <v>43843.635200000004</v>
      </c>
      <c r="H4" s="173">
        <f t="shared" si="1"/>
        <v>2256513.0751999998</v>
      </c>
    </row>
    <row r="5" spans="1:8" ht="15" customHeight="1">
      <c r="A5" s="154" t="s">
        <v>197</v>
      </c>
      <c r="B5" s="155" t="s">
        <v>161</v>
      </c>
      <c r="C5" s="156">
        <v>2019</v>
      </c>
      <c r="D5" s="157" t="s">
        <v>199</v>
      </c>
      <c r="E5" s="158">
        <v>492864</v>
      </c>
      <c r="F5" s="159">
        <v>6160800</v>
      </c>
      <c r="G5">
        <f t="shared" si="0"/>
        <v>131841.12000000002</v>
      </c>
      <c r="H5" s="173">
        <f t="shared" si="1"/>
        <v>6785505.1200000001</v>
      </c>
    </row>
    <row r="6" spans="1:8" ht="15" customHeight="1">
      <c r="A6" s="154" t="s">
        <v>197</v>
      </c>
      <c r="B6" s="155" t="s">
        <v>157</v>
      </c>
      <c r="C6" s="156">
        <v>2019</v>
      </c>
      <c r="D6" s="157" t="s">
        <v>199</v>
      </c>
      <c r="E6" s="158">
        <v>249331.20000000001</v>
      </c>
      <c r="F6" s="159">
        <v>3116640</v>
      </c>
      <c r="G6">
        <f t="shared" si="0"/>
        <v>66696.096000000005</v>
      </c>
      <c r="H6" s="173">
        <f t="shared" si="1"/>
        <v>3432667.2960000001</v>
      </c>
    </row>
    <row r="7" spans="1:8" ht="15" customHeight="1">
      <c r="A7" s="154" t="s">
        <v>197</v>
      </c>
      <c r="B7" s="155" t="s">
        <v>164</v>
      </c>
      <c r="C7" s="156">
        <v>2019</v>
      </c>
      <c r="D7" s="160" t="s">
        <v>203</v>
      </c>
      <c r="E7" s="158">
        <v>70236.487999999998</v>
      </c>
      <c r="F7" s="159">
        <v>877956.1</v>
      </c>
      <c r="G7">
        <f t="shared" si="0"/>
        <v>18788.260540000003</v>
      </c>
      <c r="H7" s="173">
        <f t="shared" si="1"/>
        <v>966980.84854000004</v>
      </c>
    </row>
    <row r="8" spans="1:8" ht="15" customHeight="1">
      <c r="A8" s="154" t="s">
        <v>197</v>
      </c>
      <c r="B8" s="155" t="s">
        <v>164</v>
      </c>
      <c r="C8" s="156">
        <v>2019</v>
      </c>
      <c r="D8" s="157" t="s">
        <v>199</v>
      </c>
      <c r="E8" s="158">
        <v>132590.08000000002</v>
      </c>
      <c r="F8" s="159">
        <v>1657376</v>
      </c>
      <c r="G8">
        <f t="shared" si="0"/>
        <v>35467.846400000002</v>
      </c>
      <c r="H8" s="173">
        <f t="shared" si="1"/>
        <v>1825433.9264</v>
      </c>
    </row>
    <row r="9" spans="1:8" ht="15" customHeight="1">
      <c r="A9" s="154" t="s">
        <v>197</v>
      </c>
      <c r="B9" s="155" t="s">
        <v>204</v>
      </c>
      <c r="C9" s="156">
        <v>2019</v>
      </c>
      <c r="D9" s="157" t="s">
        <v>199</v>
      </c>
      <c r="E9" s="158">
        <v>600134.40000000002</v>
      </c>
      <c r="F9" s="159">
        <v>7501680</v>
      </c>
      <c r="G9">
        <f t="shared" si="0"/>
        <v>160535.95200000002</v>
      </c>
      <c r="H9" s="173">
        <f t="shared" si="1"/>
        <v>8262350.352</v>
      </c>
    </row>
    <row r="10" spans="1:8" ht="15" customHeight="1">
      <c r="A10" s="161" t="s">
        <v>197</v>
      </c>
      <c r="B10" s="162" t="s">
        <v>165</v>
      </c>
      <c r="C10" s="163">
        <v>2019</v>
      </c>
      <c r="D10" s="164" t="s">
        <v>203</v>
      </c>
      <c r="E10" s="165">
        <v>141358</v>
      </c>
      <c r="F10" s="166">
        <v>1766975</v>
      </c>
      <c r="G10">
        <f t="shared" si="0"/>
        <v>37813.265000000007</v>
      </c>
      <c r="H10" s="173">
        <f t="shared" si="1"/>
        <v>1946146.2649999999</v>
      </c>
    </row>
    <row r="11" spans="1:8" ht="15" customHeight="1">
      <c r="A11" s="154" t="s">
        <v>197</v>
      </c>
      <c r="B11" s="155" t="s">
        <v>165</v>
      </c>
      <c r="C11" s="156">
        <v>2019</v>
      </c>
      <c r="D11" s="157" t="s">
        <v>199</v>
      </c>
      <c r="E11" s="158">
        <v>158489.60000000001</v>
      </c>
      <c r="F11" s="159">
        <v>1981120</v>
      </c>
      <c r="G11">
        <f t="shared" si="0"/>
        <v>42395.968000000008</v>
      </c>
      <c r="H11" s="173">
        <f t="shared" si="1"/>
        <v>2182005.568</v>
      </c>
    </row>
    <row r="12" spans="1:8" ht="15" customHeight="1">
      <c r="A12" s="154" t="s">
        <v>197</v>
      </c>
      <c r="B12" s="167" t="s">
        <v>152</v>
      </c>
      <c r="C12" s="156">
        <v>2019</v>
      </c>
      <c r="D12" s="157" t="s">
        <v>199</v>
      </c>
      <c r="E12" s="158">
        <v>222272</v>
      </c>
      <c r="F12" s="159">
        <v>2778400</v>
      </c>
      <c r="G12">
        <f t="shared" si="0"/>
        <v>59457.760000000009</v>
      </c>
      <c r="H12" s="173">
        <f t="shared" si="1"/>
        <v>3060129.76</v>
      </c>
    </row>
    <row r="13" spans="1:8" ht="15" customHeight="1">
      <c r="A13" s="154" t="s">
        <v>197</v>
      </c>
      <c r="B13" s="167" t="s">
        <v>153</v>
      </c>
      <c r="C13" s="156">
        <v>2019</v>
      </c>
      <c r="D13" s="157" t="s">
        <v>199</v>
      </c>
      <c r="E13" s="158">
        <v>222272</v>
      </c>
      <c r="F13" s="159">
        <v>2778400</v>
      </c>
      <c r="G13">
        <f t="shared" si="0"/>
        <v>59457.760000000009</v>
      </c>
      <c r="H13" s="173">
        <f t="shared" si="1"/>
        <v>3060129.76</v>
      </c>
    </row>
    <row r="14" spans="1:8" ht="15" customHeight="1">
      <c r="A14" s="154" t="s">
        <v>197</v>
      </c>
      <c r="B14" s="167" t="s">
        <v>154</v>
      </c>
      <c r="C14" s="156">
        <v>2019</v>
      </c>
      <c r="D14" s="157" t="s">
        <v>199</v>
      </c>
      <c r="E14" s="158">
        <v>206809.60000000001</v>
      </c>
      <c r="F14" s="159">
        <v>2585120</v>
      </c>
      <c r="G14">
        <f t="shared" si="0"/>
        <v>55321.568000000007</v>
      </c>
      <c r="H14" s="173">
        <f t="shared" si="1"/>
        <v>2847251.1680000001</v>
      </c>
    </row>
    <row r="15" spans="1:8" ht="15" customHeight="1">
      <c r="A15" s="154" t="s">
        <v>197</v>
      </c>
      <c r="B15" s="155" t="s">
        <v>160</v>
      </c>
      <c r="C15" s="156">
        <v>2019</v>
      </c>
      <c r="D15" s="157" t="s">
        <v>199</v>
      </c>
      <c r="E15" s="158">
        <v>514124.79999999999</v>
      </c>
      <c r="F15" s="159">
        <v>6426560</v>
      </c>
      <c r="G15">
        <f t="shared" si="0"/>
        <v>137528.38400000002</v>
      </c>
      <c r="H15" s="173">
        <f t="shared" si="1"/>
        <v>7078213.1839999994</v>
      </c>
    </row>
    <row r="16" spans="1:8" ht="15" customHeight="1">
      <c r="A16" s="168" t="s">
        <v>197</v>
      </c>
      <c r="B16" s="169" t="s">
        <v>151</v>
      </c>
      <c r="C16" s="170">
        <v>2019</v>
      </c>
      <c r="D16" s="157" t="s">
        <v>199</v>
      </c>
      <c r="E16" s="158">
        <v>276003.84000000003</v>
      </c>
      <c r="F16" s="159">
        <v>3450048</v>
      </c>
      <c r="G16">
        <f t="shared" si="0"/>
        <v>73831.027200000011</v>
      </c>
      <c r="H16" s="173">
        <f t="shared" si="1"/>
        <v>3799882.8671999997</v>
      </c>
    </row>
    <row r="17" spans="1:8" ht="15" customHeight="1">
      <c r="A17" s="168" t="s">
        <v>197</v>
      </c>
      <c r="B17" s="169" t="s">
        <v>173</v>
      </c>
      <c r="C17" s="170">
        <v>2019</v>
      </c>
      <c r="D17" s="157" t="s">
        <v>199</v>
      </c>
      <c r="E17" s="158">
        <v>411299.84000000003</v>
      </c>
      <c r="F17" s="159">
        <v>5141248</v>
      </c>
      <c r="G17">
        <f t="shared" si="0"/>
        <v>110022.70720000002</v>
      </c>
      <c r="H17" s="173">
        <f t="shared" si="1"/>
        <v>5662570.5471999999</v>
      </c>
    </row>
    <row r="18" spans="1:8" ht="15" customHeight="1">
      <c r="A18" s="154" t="s">
        <v>197</v>
      </c>
      <c r="B18" s="155" t="s">
        <v>205</v>
      </c>
      <c r="C18" s="156">
        <v>2019</v>
      </c>
      <c r="D18" s="157" t="s">
        <v>199</v>
      </c>
      <c r="E18" s="158">
        <v>454981.12</v>
      </c>
      <c r="F18" s="159">
        <v>5687264</v>
      </c>
      <c r="G18">
        <f t="shared" si="0"/>
        <v>121707.44960000001</v>
      </c>
      <c r="H18" s="173">
        <f t="shared" si="1"/>
        <v>6263952.5696</v>
      </c>
    </row>
    <row r="19" spans="1:8" ht="15" customHeight="1">
      <c r="A19" s="154" t="s">
        <v>197</v>
      </c>
      <c r="B19" s="155" t="s">
        <v>168</v>
      </c>
      <c r="C19" s="156">
        <v>2019</v>
      </c>
      <c r="D19" s="157" t="s">
        <v>199</v>
      </c>
      <c r="E19" s="158">
        <v>496729.60000000003</v>
      </c>
      <c r="F19" s="159">
        <v>6209120</v>
      </c>
      <c r="G19">
        <f t="shared" si="0"/>
        <v>132875.16800000001</v>
      </c>
      <c r="H19" s="173">
        <f t="shared" si="1"/>
        <v>6838724.7679999992</v>
      </c>
    </row>
    <row r="20" spans="1:8" ht="15" customHeight="1">
      <c r="A20" s="154" t="s">
        <v>197</v>
      </c>
      <c r="B20" s="155" t="s">
        <v>166</v>
      </c>
      <c r="C20" s="156">
        <v>2019</v>
      </c>
      <c r="D20" s="157" t="s">
        <v>199</v>
      </c>
      <c r="E20" s="158">
        <v>332441.60000000003</v>
      </c>
      <c r="F20" s="159">
        <v>4155520</v>
      </c>
      <c r="G20">
        <f t="shared" si="0"/>
        <v>88928.128000000012</v>
      </c>
      <c r="H20" s="173">
        <f t="shared" si="1"/>
        <v>4576889.7279999992</v>
      </c>
    </row>
    <row r="21" spans="1:8" ht="15" customHeight="1">
      <c r="A21" s="154" t="s">
        <v>197</v>
      </c>
      <c r="B21" s="155" t="s">
        <v>158</v>
      </c>
      <c r="C21" s="156">
        <v>2019</v>
      </c>
      <c r="D21" s="157" t="s">
        <v>199</v>
      </c>
      <c r="E21" s="158">
        <v>324710.40000000002</v>
      </c>
      <c r="F21" s="159">
        <v>4058880</v>
      </c>
      <c r="G21">
        <f t="shared" si="0"/>
        <v>86860.032000000007</v>
      </c>
      <c r="H21" s="173">
        <f t="shared" si="1"/>
        <v>4470450.432</v>
      </c>
    </row>
    <row r="22" spans="1:8" ht="15" customHeight="1">
      <c r="A22" s="154" t="s">
        <v>197</v>
      </c>
      <c r="B22" s="155" t="s">
        <v>159</v>
      </c>
      <c r="C22" s="156">
        <v>2019</v>
      </c>
      <c r="D22" s="157" t="s">
        <v>199</v>
      </c>
      <c r="E22" s="158">
        <v>365299.20000000001</v>
      </c>
      <c r="F22" s="159">
        <v>4566240</v>
      </c>
      <c r="G22">
        <f t="shared" si="0"/>
        <v>97717.536000000007</v>
      </c>
      <c r="H22" s="173">
        <f t="shared" si="1"/>
        <v>5029256.7360000005</v>
      </c>
    </row>
    <row r="23" spans="1:8" ht="15" customHeight="1">
      <c r="A23" s="154" t="s">
        <v>197</v>
      </c>
      <c r="B23" s="167" t="s">
        <v>171</v>
      </c>
      <c r="C23" s="156">
        <v>2019</v>
      </c>
      <c r="D23" s="157" t="s">
        <v>199</v>
      </c>
      <c r="E23" s="158">
        <v>202944</v>
      </c>
      <c r="F23" s="159">
        <v>2536800</v>
      </c>
      <c r="G23">
        <f t="shared" si="0"/>
        <v>54287.520000000004</v>
      </c>
      <c r="H23" s="173">
        <f t="shared" si="1"/>
        <v>2794031.52</v>
      </c>
    </row>
    <row r="24" spans="1:8" ht="15" customHeight="1">
      <c r="A24" s="161" t="s">
        <v>197</v>
      </c>
      <c r="B24" s="162" t="s">
        <v>169</v>
      </c>
      <c r="C24" s="163">
        <v>2019</v>
      </c>
      <c r="D24" s="171" t="s">
        <v>199</v>
      </c>
      <c r="E24" s="165">
        <v>330508.79999999999</v>
      </c>
      <c r="F24" s="166">
        <v>4131360</v>
      </c>
      <c r="G24">
        <f t="shared" si="0"/>
        <v>88411.104000000007</v>
      </c>
      <c r="H24" s="173">
        <f t="shared" si="1"/>
        <v>4550279.9040000001</v>
      </c>
    </row>
    <row r="25" spans="1:8" ht="15" customHeight="1">
      <c r="A25" s="154" t="s">
        <v>197</v>
      </c>
      <c r="B25" s="155" t="s">
        <v>170</v>
      </c>
      <c r="C25" s="156">
        <v>2019</v>
      </c>
      <c r="D25" s="157" t="s">
        <v>199</v>
      </c>
      <c r="E25" s="158">
        <v>355635.20000000001</v>
      </c>
      <c r="F25" s="159">
        <v>4445440</v>
      </c>
      <c r="G25">
        <f t="shared" si="0"/>
        <v>95132.416000000012</v>
      </c>
      <c r="H25" s="173">
        <f t="shared" si="1"/>
        <v>4896207.6160000004</v>
      </c>
    </row>
    <row r="26" spans="1:8" ht="15" customHeight="1">
      <c r="A26" s="154" t="s">
        <v>197</v>
      </c>
      <c r="B26" s="155" t="s">
        <v>156</v>
      </c>
      <c r="C26" s="156">
        <v>2019</v>
      </c>
      <c r="D26" s="157" t="s">
        <v>199</v>
      </c>
      <c r="E26" s="158">
        <v>233868.80000000002</v>
      </c>
      <c r="F26" s="159">
        <v>2923360</v>
      </c>
      <c r="G26">
        <f t="shared" si="0"/>
        <v>62559.90400000001</v>
      </c>
      <c r="H26" s="173">
        <f t="shared" si="1"/>
        <v>3219788.7039999999</v>
      </c>
    </row>
    <row r="27" spans="1:8" ht="15" customHeight="1">
      <c r="A27" s="154" t="s">
        <v>197</v>
      </c>
      <c r="B27" s="155" t="s">
        <v>206</v>
      </c>
      <c r="C27" s="156">
        <v>2019</v>
      </c>
      <c r="D27" s="157" t="s">
        <v>199</v>
      </c>
      <c r="E27" s="158">
        <v>411299.84000000003</v>
      </c>
      <c r="F27" s="159">
        <v>5141248</v>
      </c>
      <c r="G27">
        <f t="shared" si="0"/>
        <v>110022.70720000002</v>
      </c>
      <c r="H27" s="173">
        <f t="shared" si="1"/>
        <v>5662570.5471999999</v>
      </c>
    </row>
    <row r="28" spans="1:8" ht="15" customHeight="1">
      <c r="A28" s="154" t="s">
        <v>197</v>
      </c>
      <c r="B28" s="167" t="s">
        <v>207</v>
      </c>
      <c r="C28" s="156">
        <v>2019</v>
      </c>
      <c r="D28" s="157" t="s">
        <v>199</v>
      </c>
      <c r="E28" s="158">
        <v>535134.33599999989</v>
      </c>
      <c r="F28" s="159">
        <v>6689179.1999999993</v>
      </c>
      <c r="G28">
        <f t="shared" si="0"/>
        <v>143148.43487999999</v>
      </c>
      <c r="H28" s="173">
        <f t="shared" si="1"/>
        <v>7367461.970879999</v>
      </c>
    </row>
    <row r="29" spans="1:8" ht="15" customHeight="1">
      <c r="A29" s="154" t="s">
        <v>197</v>
      </c>
      <c r="B29" s="167" t="s">
        <v>172</v>
      </c>
      <c r="C29" s="172">
        <v>2019</v>
      </c>
      <c r="D29" s="157" t="s">
        <v>199</v>
      </c>
      <c r="E29" s="158">
        <v>240053.76000000001</v>
      </c>
      <c r="F29" s="159">
        <v>3000672</v>
      </c>
      <c r="G29">
        <f t="shared" si="0"/>
        <v>64214.380800000006</v>
      </c>
      <c r="H29" s="173">
        <f t="shared" si="1"/>
        <v>3304940.1407999997</v>
      </c>
    </row>
    <row r="30" spans="1:8">
      <c r="E30" s="173">
        <f>SUM(E1:E29)</f>
        <v>8582106.743999999</v>
      </c>
      <c r="F30" s="173">
        <f>SUM(F1:F29)</f>
        <v>107276334.3</v>
      </c>
      <c r="H30" s="173">
        <f>SUM(H1:H29)</f>
        <v>118154154.59801997</v>
      </c>
    </row>
  </sheetData>
  <protectedRanges>
    <protectedRange sqref="A1:F29" name="Диапазон1_1"/>
  </protectedRanges>
  <phoneticPr fontId="3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2020-01-27T11:58:13Z</cp:lastPrinted>
  <dcterms:created xsi:type="dcterms:W3CDTF">2012-12-13T11:50:40Z</dcterms:created>
  <dcterms:modified xsi:type="dcterms:W3CDTF">2020-01-27T11:59:11Z</dcterms:modified>
</cp:coreProperties>
</file>